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приложение 1" sheetId="2" r:id="rId1"/>
  </sheets>
  <calcPr calcId="124519" refMode="R1C1"/>
</workbook>
</file>

<file path=xl/calcChain.xml><?xml version="1.0" encoding="utf-8"?>
<calcChain xmlns="http://schemas.openxmlformats.org/spreadsheetml/2006/main">
  <c r="G28" i="2"/>
  <c r="G12" s="1"/>
  <c r="F28"/>
  <c r="G143"/>
  <c r="F143"/>
  <c r="G139"/>
  <c r="F139"/>
  <c r="G135"/>
  <c r="I135" s="1"/>
  <c r="F135"/>
  <c r="G131"/>
  <c r="F131"/>
  <c r="G129"/>
  <c r="F129"/>
  <c r="G125"/>
  <c r="F125"/>
  <c r="G122"/>
  <c r="H122"/>
  <c r="F122"/>
  <c r="G114"/>
  <c r="F114"/>
  <c r="G107"/>
  <c r="F107"/>
  <c r="G87"/>
  <c r="F87"/>
  <c r="G85"/>
  <c r="F85"/>
  <c r="G83"/>
  <c r="F83"/>
  <c r="G81"/>
  <c r="F81"/>
  <c r="G78"/>
  <c r="F78"/>
  <c r="G73"/>
  <c r="F73"/>
  <c r="G60"/>
  <c r="F60"/>
  <c r="G36"/>
  <c r="F36"/>
  <c r="I14"/>
  <c r="I15"/>
  <c r="I16"/>
  <c r="I17"/>
  <c r="I18"/>
  <c r="I19"/>
  <c r="I20"/>
  <c r="I21"/>
  <c r="I22"/>
  <c r="I23"/>
  <c r="I24"/>
  <c r="I25"/>
  <c r="I26"/>
  <c r="I27"/>
  <c r="I29"/>
  <c r="I30"/>
  <c r="I31"/>
  <c r="I32"/>
  <c r="I33"/>
  <c r="I34"/>
  <c r="I35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61"/>
  <c r="I62"/>
  <c r="I63"/>
  <c r="I64"/>
  <c r="I65"/>
  <c r="I66"/>
  <c r="I67"/>
  <c r="I68"/>
  <c r="I69"/>
  <c r="I70"/>
  <c r="I71"/>
  <c r="I72"/>
  <c r="I74"/>
  <c r="I75"/>
  <c r="I76"/>
  <c r="I77"/>
  <c r="I79"/>
  <c r="I80"/>
  <c r="I82"/>
  <c r="I84"/>
  <c r="I86"/>
  <c r="I88"/>
  <c r="I89"/>
  <c r="I90"/>
  <c r="I91"/>
  <c r="I92"/>
  <c r="I94"/>
  <c r="I95"/>
  <c r="I96"/>
  <c r="I97"/>
  <c r="I98"/>
  <c r="I99"/>
  <c r="I100"/>
  <c r="I101"/>
  <c r="I102"/>
  <c r="I103"/>
  <c r="I104"/>
  <c r="I105"/>
  <c r="I106"/>
  <c r="I108"/>
  <c r="I109"/>
  <c r="I110"/>
  <c r="I111"/>
  <c r="I112"/>
  <c r="I113"/>
  <c r="I115"/>
  <c r="I116"/>
  <c r="I117"/>
  <c r="I118"/>
  <c r="I119"/>
  <c r="I120"/>
  <c r="I121"/>
  <c r="I123"/>
  <c r="I124"/>
  <c r="I125"/>
  <c r="I126"/>
  <c r="I127"/>
  <c r="I128"/>
  <c r="I129"/>
  <c r="I130"/>
  <c r="I132"/>
  <c r="I133"/>
  <c r="I134"/>
  <c r="I136"/>
  <c r="I137"/>
  <c r="I138"/>
  <c r="I140"/>
  <c r="I141"/>
  <c r="I142"/>
  <c r="I143"/>
  <c r="I144"/>
  <c r="F13"/>
  <c r="I13" s="1"/>
  <c r="I114" l="1"/>
  <c r="I122"/>
  <c r="I131"/>
  <c r="I139"/>
  <c r="F12"/>
  <c r="I12"/>
  <c r="I81"/>
  <c r="I85"/>
  <c r="I107"/>
  <c r="I78"/>
  <c r="I87"/>
  <c r="I36"/>
  <c r="I73"/>
  <c r="I83"/>
  <c r="I60"/>
  <c r="I28"/>
</calcChain>
</file>

<file path=xl/sharedStrings.xml><?xml version="1.0" encoding="utf-8"?>
<sst xmlns="http://schemas.openxmlformats.org/spreadsheetml/2006/main" count="629" uniqueCount="337">
  <si>
    <t>63011690050050000140</t>
  </si>
  <si>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</si>
  <si>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</si>
  <si>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</si>
  <si>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</si>
  <si>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53011690050050000140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</si>
  <si>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</si>
  <si>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</si>
  <si>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53011635030050000140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</si>
  <si>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</si>
  <si>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</si>
  <si>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53011625030010000140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</si>
  <si>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</si>
  <si>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</si>
  <si>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48111690050050000140</t>
  </si>
  <si>
    <t>481</t>
  </si>
  <si>
    <t>Управление жилищно-коммунального хозяйства администрации Кондинского района</t>
  </si>
  <si>
    <t>48111402053050000440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</si>
  <si>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</si>
  <si>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</si>
  <si>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48111302995050000130</t>
  </si>
  <si>
    <t>1 13 02 995 05 0000 130</t>
  </si>
  <si>
    <t>Прочие доходы от компенсации затрат бюджетов муниципальных районов</t>
  </si>
  <si>
    <t>46011705050050000180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</si>
  <si>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</si>
  <si>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</si>
  <si>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</si>
  <si>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</si>
  <si>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46011690050050000140</t>
  </si>
  <si>
    <t>46011301995050000130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</si>
  <si>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</si>
  <si>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</si>
  <si>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42011690050050000140</t>
  </si>
  <si>
    <t>420</t>
  </si>
  <si>
    <t>Служба жилищного и строительного надзора Ханты-Мансийского автономного округа - Югры</t>
  </si>
  <si>
    <t>41011690050050000140</t>
  </si>
  <si>
    <t>410</t>
  </si>
  <si>
    <t>Служба по контролю и надзору в сфере образования Ханты -Мансийского автономного округа -Югры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</si>
  <si>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</si>
  <si>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</si>
  <si>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</si>
  <si>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32111625060010000140</t>
  </si>
  <si>
    <t>Денежные взыскания (штрафы) за нарушение земельного законодательства</t>
  </si>
  <si>
    <t>28020705030050000180</t>
  </si>
  <si>
    <t>2 07 05 030 05 0000 180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</si>
  <si>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</si>
  <si>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</si>
  <si>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</si>
  <si>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28011302995050000130</t>
  </si>
  <si>
    <t>24111301995050000130</t>
  </si>
  <si>
    <t>241</t>
  </si>
  <si>
    <t>Управление культуры администрации Кондинского района</t>
  </si>
  <si>
    <t>23120705030050000180</t>
  </si>
  <si>
    <t>231</t>
  </si>
  <si>
    <t>Управление образования администрации Кондинского района</t>
  </si>
  <si>
    <t>23111690050050000140</t>
  </si>
  <si>
    <t>23111302995050000130</t>
  </si>
  <si>
    <t>23111301995050000130</t>
  </si>
  <si>
    <t>23111105313050000120</t>
  </si>
  <si>
    <t>1 11 05 313 05 0000 120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</si>
  <si>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</si>
  <si>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</si>
  <si>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</si>
  <si>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</si>
  <si>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</si>
  <si>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</si>
  <si>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</si>
  <si>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18811690050050000140</t>
  </si>
  <si>
    <t>18811643000010000140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</si>
  <si>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</si>
  <si>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18811630030010000140</t>
  </si>
  <si>
    <t>Прочие денежные взыскания (штрафы) за правонарушения в области дорожного движения</t>
  </si>
  <si>
    <t>18811630014010000140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</si>
  <si>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</si>
  <si>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</si>
  <si>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</si>
  <si>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</si>
  <si>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</si>
  <si>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</si>
  <si>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</si>
  <si>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</si>
  <si>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</si>
  <si>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</si>
  <si>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</si>
  <si>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</si>
  <si>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</si>
  <si>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1 06 01 030 05 0000 110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</si>
  <si>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</si>
  <si>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</si>
  <si>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</si>
  <si>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</si>
  <si>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</si>
  <si>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</si>
  <si>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</si>
  <si>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</si>
  <si>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</si>
  <si>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</si>
  <si>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</si>
  <si>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18211606000010000140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</si>
  <si>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</si>
  <si>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</si>
  <si>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</si>
  <si>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18211603010010000140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</si>
  <si>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</si>
  <si>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</si>
  <si>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</si>
  <si>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</si>
  <si>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18210606033050000110</t>
  </si>
  <si>
    <t>Земельный налог с организаций, обладающих земельным участком, расположенным в границах межселенных территорий</t>
  </si>
  <si>
    <t>18210601030050000110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</si>
  <si>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</si>
  <si>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</si>
  <si>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</si>
  <si>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18210503010010000110</t>
  </si>
  <si>
    <t>Единый сельскохозяйственный налог</t>
  </si>
  <si>
    <t>18210502020020000110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</si>
  <si>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</si>
  <si>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18210502010020000110</t>
  </si>
  <si>
    <t>Единый налог на вмененный доход для отдельных видов деятельности</t>
  </si>
  <si>
    <t>18210501050010000110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</si>
  <si>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</si>
  <si>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18210501021010000110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</si>
  <si>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</si>
  <si>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</si>
  <si>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18210102040010000110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</si>
  <si>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</si>
  <si>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</si>
  <si>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</si>
  <si>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</si>
  <si>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</si>
  <si>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</si>
  <si>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</si>
  <si>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17711690050050000140</t>
  </si>
  <si>
    <t>17011690050050000140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</si>
  <si>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</si>
  <si>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</si>
  <si>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</si>
  <si>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</si>
  <si>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</si>
  <si>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16111633050050000140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</si>
  <si>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</si>
  <si>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</si>
  <si>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</si>
  <si>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</si>
  <si>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14111628000010000140</t>
  </si>
  <si>
    <t>14111625050010000140</t>
  </si>
  <si>
    <t>Денежные взыскания (штрафы) за нарушение законодательства в области охраны окружающей среды</t>
  </si>
  <si>
    <t>10010302260010000110</t>
  </si>
  <si>
    <t>1 03 02 260 01 0000 110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</si>
  <si>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</si>
  <si>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</si>
  <si>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Ханты-Мансийскому автономному округу-Югре</t>
  </si>
  <si>
    <t>10010302250010000110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</si>
  <si>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</si>
  <si>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</si>
  <si>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</si>
  <si>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</si>
  <si>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</si>
  <si>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</si>
  <si>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</si>
  <si>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</si>
  <si>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076</t>
  </si>
  <si>
    <t>Нижнеобское территориальное управление Федерального агенства по рыболовству</t>
  </si>
  <si>
    <t>07611690050050000140</t>
  </si>
  <si>
    <t>07011705050050000180</t>
  </si>
  <si>
    <t>070</t>
  </si>
  <si>
    <t>Комитет по управлению муниципальным имуществом администрации Кондинского района</t>
  </si>
  <si>
    <t>07011690050050000140</t>
  </si>
  <si>
    <t>07011402053050000440</t>
  </si>
  <si>
    <t>07011402053050000410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</si>
  <si>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</si>
  <si>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</si>
  <si>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07011401050050000410</t>
  </si>
  <si>
    <t>1 14 01 050 05 0000 410</t>
  </si>
  <si>
    <t>Доходы от продажи квартир, находящихся в собственности муниципальных районов</t>
  </si>
  <si>
    <t>07011302995050000130</t>
  </si>
  <si>
    <t>07011109045050000120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</si>
  <si>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</si>
  <si>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</si>
  <si>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07011107015050000120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</si>
  <si>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</si>
  <si>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</si>
  <si>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07011105035050000120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</si>
  <si>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</si>
  <si>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</si>
  <si>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07011101050050000120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</si>
  <si>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</si>
  <si>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</si>
  <si>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05011701050050000180</t>
  </si>
  <si>
    <t>1 17 01 050 05 0000 180</t>
  </si>
  <si>
    <t>050</t>
  </si>
  <si>
    <t>Невыясненные поступления, зачисляемые в бюджеты муниципальных районов</t>
  </si>
  <si>
    <t>Комитет по финансам и налоговой политике администрации Кондинского района</t>
  </si>
  <si>
    <t>05021960010050000151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</si>
  <si>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</si>
  <si>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</si>
  <si>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05020705030050000180</t>
  </si>
  <si>
    <t>05020249999050000151</t>
  </si>
  <si>
    <t>2 02 49 999 05 0000 151</t>
  </si>
  <si>
    <t>Прочие межбюджетные трансферты, передаваемые бюджетам муниципальных районов</t>
  </si>
  <si>
    <t>05020240014050000151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</si>
  <si>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</si>
  <si>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</si>
  <si>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05020235930050000151</t>
  </si>
  <si>
    <t>2 02 35 930 05 0000 151</t>
  </si>
  <si>
    <t>Субвенции бюджетам муниципальных районов на государственную регистрацию актов гражданского состояния</t>
  </si>
  <si>
    <t>05020235135050000151</t>
  </si>
  <si>
    <t>2 02 35 135 05 0000 151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</si>
  <si>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</si>
  <si>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05020235120050000151</t>
  </si>
  <si>
    <t>2 02 35 120 05 0000 151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</si>
  <si>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</si>
  <si>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05020235118050000151</t>
  </si>
  <si>
    <t>2 02 35 118 05 0000 151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</si>
  <si>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</si>
  <si>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05020235082050000151</t>
  </si>
  <si>
    <t>2 02 35 082 05 0000 151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</si>
  <si>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</si>
  <si>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05020230029050000151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</si>
  <si>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</si>
  <si>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</si>
  <si>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05020230024050000151</t>
  </si>
  <si>
    <t>2 02 30 024 05 0000 151</t>
  </si>
  <si>
    <t>Субвенции бюджетам муниципальных районов на выполнение передаваемых полномочий субъектов Российской Федерации</t>
  </si>
  <si>
    <t>05020229999050000151</t>
  </si>
  <si>
    <t>2 02 29 999 05 0000 151</t>
  </si>
  <si>
    <t>Прочие субсидии бюджетам муниципальных районов</t>
  </si>
  <si>
    <t>05020225555050000151</t>
  </si>
  <si>
    <t>2 02 25 555 05 0000 151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</si>
  <si>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</si>
  <si>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05020225519050000151</t>
  </si>
  <si>
    <t>2 02 25 519 05 0000 151</t>
  </si>
  <si>
    <t>Субсидия бюджетам муниципальных районов на поддержку отрасли культуры</t>
  </si>
  <si>
    <t>05020225497050000151</t>
  </si>
  <si>
    <t>2 02 25 497 05 0000 151</t>
  </si>
  <si>
    <t>Субсидии бюджетам муниципальных районов на реализацию мероприятий по обеспечению жильем молодых семей</t>
  </si>
  <si>
    <t>05020220077050000151</t>
  </si>
  <si>
    <t>2 02 20 077 05 0000 151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</si>
  <si>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</si>
  <si>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05020220041050000151</t>
  </si>
  <si>
    <t>2 02 20 041 05 0000 151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</si>
  <si>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</si>
  <si>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05020219999050000151</t>
  </si>
  <si>
    <t>2 02 19 999 05 0000 151</t>
  </si>
  <si>
    <t>Прочие дотации бюджетам муниципальных районов</t>
  </si>
  <si>
    <t>05020215002050000151</t>
  </si>
  <si>
    <t>2 02 15 002 05 0000 151</t>
  </si>
  <si>
    <t>Дотации бюджетам муниципальных районов на поддержку мер по обеспечению сбалансированности бюджетов</t>
  </si>
  <si>
    <t>05020215001050000151</t>
  </si>
  <si>
    <t>2 02 15 001 05 0000 151</t>
  </si>
  <si>
    <t>Дотации бюджетам муниципальных районов на выравнивание бюджетной обеспеченности</t>
  </si>
  <si>
    <t>05011705050050000180</t>
  </si>
  <si>
    <t>05011103050050000120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</si>
  <si>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</si>
  <si>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</si>
  <si>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</si>
  <si>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</si>
  <si>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</si>
  <si>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</si>
  <si>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</si>
  <si>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04811625050010000140</t>
  </si>
  <si>
    <t>04811201070010000120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</si>
  <si>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</si>
  <si>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04811201042016000120</t>
  </si>
  <si>
    <t>1 12 01 042 01 0000 120</t>
  </si>
  <si>
    <t>Плата за размещение твердых коммунальных отходов</t>
  </si>
  <si>
    <t>04811201041016000120</t>
  </si>
  <si>
    <t>1 12 01 041 01 0000 120</t>
  </si>
  <si>
    <t>04811201040010000120</t>
  </si>
  <si>
    <t>1 12 01 040 01 0000 120</t>
  </si>
  <si>
    <t>Плата за размещение отходов производства и потребления</t>
  </si>
  <si>
    <t>04811201030010000120</t>
  </si>
  <si>
    <t>Плата за сбросы загрязняющих веществ в водные объекты</t>
  </si>
  <si>
    <t>04811201010010000120</t>
  </si>
  <si>
    <t>Плата за выбросы загрязняющих веществ в атмосферный воздух стационарными объектами</t>
  </si>
  <si>
    <t>04011705050050000180</t>
  </si>
  <si>
    <t>040</t>
  </si>
  <si>
    <t>Администрация Кондинского района</t>
  </si>
  <si>
    <t>04011690050050000140</t>
  </si>
  <si>
    <t>04011637040050000140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</si>
  <si>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</si>
  <si>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</si>
  <si>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04011502050050000140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</si>
  <si>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</si>
  <si>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</si>
  <si>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04011406025050000430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</si>
  <si>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</si>
  <si>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</si>
  <si>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04011406013130000430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</si>
  <si>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</si>
  <si>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</si>
  <si>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04011406013050000430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</si>
  <si>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</si>
  <si>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</si>
  <si>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04011302995050000130</t>
  </si>
  <si>
    <t>04011301995050000130</t>
  </si>
  <si>
    <t>04011105025050000120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</si>
  <si>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</si>
  <si>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</si>
  <si>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04011105013130000120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</si>
  <si>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</si>
  <si>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</si>
  <si>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04011105013050000120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</si>
  <si>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</si>
  <si>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</si>
  <si>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04010807174010000110</t>
  </si>
  <si>
    <t>1 08 07 174 01 0000 110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</si>
  <si>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</si>
  <si>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04010807150014000110</t>
  </si>
  <si>
    <t>1 08 07 150 01 0000 110</t>
  </si>
  <si>
    <t>Государственная пошлина за выдачу разрешения на установку рекламной конструкции</t>
  </si>
  <si>
    <t>8 50 00000 00 0000 000</t>
  </si>
  <si>
    <t>Доходы бюджета - Всего</t>
  </si>
  <si>
    <t>5</t>
  </si>
  <si>
    <t>4</t>
  </si>
  <si>
    <t>3</t>
  </si>
  <si>
    <t>2</t>
  </si>
  <si>
    <t>1</t>
  </si>
  <si>
    <t>доходов бюджета района</t>
  </si>
  <si>
    <t xml:space="preserve">Исполнение </t>
  </si>
  <si>
    <t>Уточненный план</t>
  </si>
  <si>
    <t>Администратор ХХХ.0.00.00.000.00.0000.000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</si>
  <si>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</si>
  <si>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</si>
  <si>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</si>
  <si>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% исполнения</t>
  </si>
  <si>
    <t>Доходы бюджета муниципального образования Кондинский район за 2018 год по кодам классификации доходов бюджетов</t>
  </si>
  <si>
    <t>Наименование главного администратора доходов бюджета и кода классификации доходов бюджетов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</si>
  <si>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</si>
  <si>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</si>
  <si>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</si>
  <si>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</si>
  <si>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</si>
  <si>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</si>
  <si>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</si>
  <si>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</si>
  <si>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Приложение 1 к проекту решения Думы Кондинского района от ______________2019г. №_______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</si>
</sst>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"/>
  </numFmts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166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alignment horizontal="centerContinuous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4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wrapText="1"/>
      <protection hidden="1"/>
    </xf>
    <xf numFmtId="0" fontId="2" fillId="2" borderId="3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6" xfId="1" applyNumberFormat="1" applyFont="1" applyFill="1" applyBorder="1" applyAlignment="1" applyProtection="1">
      <alignment horizontal="center" wrapText="1"/>
      <protection hidden="1"/>
    </xf>
    <xf numFmtId="166" fontId="2" fillId="2" borderId="0" xfId="1" applyNumberFormat="1" applyFont="1" applyFill="1" applyAlignment="1">
      <alignment horizontal="center"/>
    </xf>
    <xf numFmtId="166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5" fontId="2" fillId="2" borderId="3" xfId="1" applyNumberFormat="1" applyFont="1" applyFill="1" applyBorder="1" applyAlignment="1" applyProtection="1">
      <alignment horizontal="center"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alignment vertical="center" wrapText="1"/>
      <protection hidden="1"/>
    </xf>
    <xf numFmtId="166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4"/>
  <sheetViews>
    <sheetView showGridLines="0" tabSelected="1" topLeftCell="B1" workbookViewId="0">
      <selection activeCell="W15" sqref="W15"/>
    </sheetView>
  </sheetViews>
  <sheetFormatPr defaultColWidth="9.140625" defaultRowHeight="12.75"/>
  <cols>
    <col min="1" max="1" width="0" style="5" hidden="1" customWidth="1"/>
    <col min="2" max="2" width="38.5703125" style="5" customWidth="1"/>
    <col min="3" max="3" width="18" style="5" customWidth="1"/>
    <col min="4" max="4" width="29.5703125" style="5" customWidth="1"/>
    <col min="5" max="5" width="0" style="5" hidden="1" customWidth="1"/>
    <col min="6" max="7" width="15.7109375" style="5" customWidth="1"/>
    <col min="8" max="8" width="0" style="5" hidden="1" customWidth="1"/>
    <col min="9" max="9" width="13.5703125" style="20" customWidth="1"/>
    <col min="10" max="10" width="0.28515625" style="5" customWidth="1"/>
    <col min="11" max="11" width="8.7109375" style="5" customWidth="1"/>
    <col min="12" max="246" width="9.140625" style="5" customWidth="1"/>
    <col min="247" max="16384" width="9.140625" style="5"/>
  </cols>
  <sheetData>
    <row r="1" spans="1:11" ht="34.5" customHeight="1">
      <c r="A1" s="1"/>
      <c r="B1" s="6"/>
      <c r="C1" s="6"/>
      <c r="D1" s="6"/>
      <c r="E1" s="6"/>
      <c r="F1" s="35" t="s">
        <v>336</v>
      </c>
      <c r="G1" s="35"/>
      <c r="H1" s="35"/>
      <c r="I1" s="35"/>
      <c r="J1" s="6"/>
      <c r="K1" s="6"/>
    </row>
    <row r="2" spans="1:11">
      <c r="A2" s="3"/>
      <c r="B2" s="3"/>
      <c r="C2" s="8"/>
      <c r="D2" s="8"/>
      <c r="E2" s="1"/>
      <c r="F2" s="1"/>
      <c r="G2" s="8"/>
      <c r="H2" s="8"/>
      <c r="I2" s="7"/>
      <c r="J2" s="6"/>
      <c r="K2" s="6"/>
    </row>
    <row r="3" spans="1:11">
      <c r="A3" s="3"/>
      <c r="B3" s="3"/>
      <c r="C3" s="8"/>
      <c r="D3" s="8"/>
      <c r="E3" s="1"/>
      <c r="F3" s="1"/>
      <c r="G3" s="1"/>
      <c r="H3" s="1"/>
      <c r="I3" s="7"/>
      <c r="J3" s="1"/>
      <c r="K3" s="1"/>
    </row>
    <row r="4" spans="1:11">
      <c r="A4" s="3"/>
      <c r="B4" s="3"/>
      <c r="C4" s="3"/>
      <c r="D4" s="3"/>
      <c r="E4" s="3"/>
      <c r="F4" s="3"/>
      <c r="G4" s="3"/>
      <c r="H4" s="1"/>
      <c r="I4" s="7"/>
      <c r="J4" s="1"/>
      <c r="K4" s="1"/>
    </row>
    <row r="5" spans="1:11">
      <c r="A5" s="2"/>
      <c r="B5" s="31" t="s">
        <v>326</v>
      </c>
      <c r="C5" s="31"/>
      <c r="D5" s="31"/>
      <c r="E5" s="31"/>
      <c r="F5" s="31"/>
      <c r="G5" s="31"/>
      <c r="H5" s="1"/>
      <c r="I5" s="7"/>
      <c r="J5" s="1"/>
      <c r="K5" s="1"/>
    </row>
    <row r="6" spans="1:11">
      <c r="A6" s="3"/>
      <c r="B6" s="3"/>
      <c r="C6" s="3"/>
      <c r="D6" s="2"/>
      <c r="E6" s="3"/>
      <c r="F6" s="3"/>
      <c r="G6" s="1"/>
      <c r="H6" s="1"/>
      <c r="I6" s="7"/>
      <c r="J6" s="1"/>
      <c r="K6" s="1"/>
    </row>
    <row r="7" spans="1:11" ht="13.5" thickBot="1">
      <c r="A7" s="4"/>
      <c r="B7" s="8"/>
      <c r="C7" s="9"/>
      <c r="D7" s="8"/>
      <c r="E7" s="8"/>
      <c r="F7" s="1"/>
      <c r="G7" s="1"/>
      <c r="H7" s="10"/>
      <c r="I7" s="7"/>
      <c r="J7" s="6"/>
      <c r="K7" s="6"/>
    </row>
    <row r="8" spans="1:11" ht="21.75" customHeight="1">
      <c r="A8" s="22" t="s">
        <v>321</v>
      </c>
      <c r="B8" s="32" t="s">
        <v>327</v>
      </c>
      <c r="C8" s="11" t="s">
        <v>322</v>
      </c>
      <c r="D8" s="11"/>
      <c r="E8" s="11"/>
      <c r="F8" s="33" t="s">
        <v>320</v>
      </c>
      <c r="G8" s="32" t="s">
        <v>319</v>
      </c>
      <c r="H8" s="32" t="s">
        <v>319</v>
      </c>
      <c r="I8" s="29" t="s">
        <v>325</v>
      </c>
      <c r="J8" s="6"/>
      <c r="K8" s="6"/>
    </row>
    <row r="9" spans="1:11" ht="38.25">
      <c r="A9" s="12"/>
      <c r="B9" s="32"/>
      <c r="C9" s="32" t="s">
        <v>323</v>
      </c>
      <c r="D9" s="32" t="s">
        <v>324</v>
      </c>
      <c r="E9" s="22" t="s">
        <v>318</v>
      </c>
      <c r="F9" s="34"/>
      <c r="G9" s="32"/>
      <c r="H9" s="32"/>
      <c r="I9" s="29"/>
      <c r="J9" s="6"/>
      <c r="K9" s="6"/>
    </row>
    <row r="10" spans="1:11">
      <c r="A10" s="13"/>
      <c r="B10" s="33"/>
      <c r="C10" s="33"/>
      <c r="D10" s="33"/>
      <c r="E10" s="23"/>
      <c r="F10" s="34"/>
      <c r="G10" s="33"/>
      <c r="H10" s="33"/>
      <c r="I10" s="30"/>
      <c r="J10" s="6"/>
      <c r="K10" s="6"/>
    </row>
    <row r="11" spans="1:11">
      <c r="A11" s="22"/>
      <c r="B11" s="22" t="s">
        <v>317</v>
      </c>
      <c r="C11" s="22" t="s">
        <v>316</v>
      </c>
      <c r="D11" s="22">
        <v>3</v>
      </c>
      <c r="E11" s="22" t="s">
        <v>315</v>
      </c>
      <c r="F11" s="22" t="s">
        <v>314</v>
      </c>
      <c r="G11" s="22" t="s">
        <v>313</v>
      </c>
      <c r="H11" s="14"/>
      <c r="I11" s="21">
        <v>6</v>
      </c>
      <c r="J11" s="6"/>
      <c r="K11" s="6"/>
    </row>
    <row r="12" spans="1:11" ht="15.75" customHeight="1">
      <c r="A12" s="15"/>
      <c r="B12" s="15" t="s">
        <v>312</v>
      </c>
      <c r="C12" s="25"/>
      <c r="D12" s="25"/>
      <c r="E12" s="15" t="s">
        <v>311</v>
      </c>
      <c r="F12" s="17">
        <f>F13+F28+F36+F60+F71+F73+F78+F81+F83+F85+F87+F107+F114+F120+F122+F125+F127+F129+F131+F135+F139+F143</f>
        <v>4810859931.6800003</v>
      </c>
      <c r="G12" s="17">
        <f>G13+G28+G36+G60+G71+G73+G78+G81+G83+G85+G87+G107+G114+G120+G122+G125+G127+G129+G131+G135+G139+G143</f>
        <v>4794969794.7000008</v>
      </c>
      <c r="H12" s="17">
        <v>0</v>
      </c>
      <c r="I12" s="18">
        <f t="shared" ref="I12:I58" si="0">G12/F12*100</f>
        <v>99.669702772359642</v>
      </c>
      <c r="J12" s="6"/>
      <c r="K12" s="6"/>
    </row>
    <row r="13" spans="1:11" ht="16.5" customHeight="1">
      <c r="A13" s="16" t="s">
        <v>277</v>
      </c>
      <c r="B13" s="15" t="s">
        <v>277</v>
      </c>
      <c r="C13" s="14" t="s">
        <v>276</v>
      </c>
      <c r="D13" s="26"/>
      <c r="E13" s="27"/>
      <c r="F13" s="17">
        <f>F14+F15+F16+F17+F18+F19+F20+F21+F22+F23+F24+F25+F26+F27</f>
        <v>53457514.940000013</v>
      </c>
      <c r="G13" s="17">
        <v>54242462.859999999</v>
      </c>
      <c r="H13" s="14"/>
      <c r="I13" s="18">
        <f t="shared" si="0"/>
        <v>101.46835841673712</v>
      </c>
      <c r="J13" s="6"/>
      <c r="K13" s="6"/>
    </row>
    <row r="14" spans="1:11" ht="39" customHeight="1">
      <c r="A14" s="15" t="s">
        <v>277</v>
      </c>
      <c r="B14" s="15" t="s">
        <v>310</v>
      </c>
      <c r="C14" s="14" t="s">
        <v>276</v>
      </c>
      <c r="D14" s="14" t="s">
        <v>309</v>
      </c>
      <c r="E14" s="15" t="s">
        <v>308</v>
      </c>
      <c r="F14" s="17">
        <v>5000</v>
      </c>
      <c r="G14" s="17">
        <v>5000</v>
      </c>
      <c r="H14" s="14"/>
      <c r="I14" s="18">
        <f t="shared" si="0"/>
        <v>100</v>
      </c>
      <c r="J14" s="6"/>
      <c r="K14" s="6"/>
    </row>
    <row r="15" spans="1:11" ht="100.5" customHeight="1">
      <c r="A15" s="15" t="s">
        <v>277</v>
      </c>
      <c r="B15" s="15" t="s">
        <v>307</v>
      </c>
      <c r="C15" s="14" t="s">
        <v>276</v>
      </c>
      <c r="D15" s="14" t="s">
        <v>306</v>
      </c>
      <c r="E15" s="15" t="s">
        <v>305</v>
      </c>
      <c r="F15" s="17">
        <v>16511.02</v>
      </c>
      <c r="G15" s="17">
        <v>16511.02</v>
      </c>
      <c r="H15" s="14"/>
      <c r="I15" s="18">
        <f t="shared" si="0"/>
        <v>100</v>
      </c>
      <c r="J15" s="6"/>
      <c r="K15" s="6"/>
    </row>
    <row r="16" spans="1:11" ht="102">
      <c r="A16" s="15" t="s">
        <v>277</v>
      </c>
      <c r="B16" s="15" t="s">
        <v>304</v>
      </c>
      <c r="C16" s="14" t="s">
        <v>276</v>
      </c>
      <c r="D16" s="14" t="s">
        <v>303</v>
      </c>
      <c r="E16" s="15" t="s">
        <v>302</v>
      </c>
      <c r="F16" s="17">
        <v>46861111.82</v>
      </c>
      <c r="G16" s="17">
        <v>47255961.710000001</v>
      </c>
      <c r="H16" s="19"/>
      <c r="I16" s="18">
        <f t="shared" si="0"/>
        <v>100.84259607735444</v>
      </c>
      <c r="J16" s="6"/>
      <c r="K16" s="6"/>
    </row>
    <row r="17" spans="1:11" ht="89.25">
      <c r="A17" s="15" t="s">
        <v>277</v>
      </c>
      <c r="B17" s="15" t="s">
        <v>301</v>
      </c>
      <c r="C17" s="14" t="s">
        <v>276</v>
      </c>
      <c r="D17" s="14" t="s">
        <v>300</v>
      </c>
      <c r="E17" s="15" t="s">
        <v>299</v>
      </c>
      <c r="F17" s="17">
        <v>3020000</v>
      </c>
      <c r="G17" s="17">
        <v>3366281.9</v>
      </c>
      <c r="H17" s="19"/>
      <c r="I17" s="18">
        <f t="shared" si="0"/>
        <v>111.46628807947019</v>
      </c>
      <c r="J17" s="6"/>
      <c r="K17" s="6"/>
    </row>
    <row r="18" spans="1:11" ht="89.25">
      <c r="A18" s="15" t="s">
        <v>277</v>
      </c>
      <c r="B18" s="15" t="s">
        <v>298</v>
      </c>
      <c r="C18" s="14" t="s">
        <v>276</v>
      </c>
      <c r="D18" s="14" t="s">
        <v>297</v>
      </c>
      <c r="E18" s="15" t="s">
        <v>296</v>
      </c>
      <c r="F18" s="17">
        <v>25173.919999999998</v>
      </c>
      <c r="G18" s="17">
        <v>25173.919999999998</v>
      </c>
      <c r="H18" s="19"/>
      <c r="I18" s="18">
        <f t="shared" si="0"/>
        <v>100</v>
      </c>
      <c r="J18" s="6"/>
      <c r="K18" s="6"/>
    </row>
    <row r="19" spans="1:11" ht="40.5" customHeight="1">
      <c r="A19" s="15" t="s">
        <v>277</v>
      </c>
      <c r="B19" s="15" t="s">
        <v>31</v>
      </c>
      <c r="C19" s="14" t="s">
        <v>276</v>
      </c>
      <c r="D19" s="14" t="s">
        <v>30</v>
      </c>
      <c r="E19" s="15" t="s">
        <v>295</v>
      </c>
      <c r="F19" s="17">
        <v>9700</v>
      </c>
      <c r="G19" s="17">
        <v>9700</v>
      </c>
      <c r="H19" s="19"/>
      <c r="I19" s="18">
        <f t="shared" si="0"/>
        <v>100</v>
      </c>
      <c r="J19" s="6"/>
      <c r="K19" s="6"/>
    </row>
    <row r="20" spans="1:11" ht="24" customHeight="1">
      <c r="A20" s="15" t="s">
        <v>277</v>
      </c>
      <c r="B20" s="15" t="s">
        <v>22</v>
      </c>
      <c r="C20" s="14" t="s">
        <v>276</v>
      </c>
      <c r="D20" s="14" t="s">
        <v>21</v>
      </c>
      <c r="E20" s="15" t="s">
        <v>294</v>
      </c>
      <c r="F20" s="17">
        <v>1632411.09</v>
      </c>
      <c r="G20" s="17">
        <v>1632411.09</v>
      </c>
      <c r="H20" s="19"/>
      <c r="I20" s="18">
        <f t="shared" si="0"/>
        <v>100</v>
      </c>
      <c r="J20" s="6"/>
      <c r="K20" s="6"/>
    </row>
    <row r="21" spans="1:11" ht="63.75">
      <c r="A21" s="15" t="s">
        <v>277</v>
      </c>
      <c r="B21" s="15" t="s">
        <v>293</v>
      </c>
      <c r="C21" s="14" t="s">
        <v>276</v>
      </c>
      <c r="D21" s="14" t="s">
        <v>292</v>
      </c>
      <c r="E21" s="15" t="s">
        <v>291</v>
      </c>
      <c r="F21" s="17">
        <v>207276.46</v>
      </c>
      <c r="G21" s="17">
        <v>213906.64</v>
      </c>
      <c r="H21" s="19"/>
      <c r="I21" s="18">
        <f t="shared" si="0"/>
        <v>103.19871344773064</v>
      </c>
      <c r="J21" s="6"/>
      <c r="K21" s="6"/>
    </row>
    <row r="22" spans="1:11" ht="54.75" customHeight="1">
      <c r="A22" s="15" t="s">
        <v>277</v>
      </c>
      <c r="B22" s="15" t="s">
        <v>290</v>
      </c>
      <c r="C22" s="14" t="s">
        <v>276</v>
      </c>
      <c r="D22" s="14" t="s">
        <v>289</v>
      </c>
      <c r="E22" s="15" t="s">
        <v>288</v>
      </c>
      <c r="F22" s="17">
        <v>511235.69</v>
      </c>
      <c r="G22" s="17">
        <v>538516.53</v>
      </c>
      <c r="H22" s="19"/>
      <c r="I22" s="18">
        <f t="shared" si="0"/>
        <v>105.3362549864232</v>
      </c>
      <c r="J22" s="6"/>
      <c r="K22" s="6"/>
    </row>
    <row r="23" spans="1:11" ht="63.75">
      <c r="A23" s="15" t="s">
        <v>277</v>
      </c>
      <c r="B23" s="15" t="s">
        <v>287</v>
      </c>
      <c r="C23" s="14" t="s">
        <v>276</v>
      </c>
      <c r="D23" s="14" t="s">
        <v>286</v>
      </c>
      <c r="E23" s="15" t="s">
        <v>285</v>
      </c>
      <c r="F23" s="17">
        <v>18572.150000000001</v>
      </c>
      <c r="G23" s="17">
        <v>18572.150000000001</v>
      </c>
      <c r="H23" s="19"/>
      <c r="I23" s="18">
        <f t="shared" si="0"/>
        <v>100</v>
      </c>
      <c r="J23" s="6"/>
      <c r="K23" s="6"/>
    </row>
    <row r="24" spans="1:11" ht="53.25" customHeight="1">
      <c r="A24" s="15" t="s">
        <v>277</v>
      </c>
      <c r="B24" s="15" t="s">
        <v>284</v>
      </c>
      <c r="C24" s="14" t="s">
        <v>276</v>
      </c>
      <c r="D24" s="14" t="s">
        <v>283</v>
      </c>
      <c r="E24" s="15" t="s">
        <v>282</v>
      </c>
      <c r="F24" s="17">
        <v>30000</v>
      </c>
      <c r="G24" s="17">
        <v>30000</v>
      </c>
      <c r="H24" s="19"/>
      <c r="I24" s="18">
        <f t="shared" si="0"/>
        <v>100</v>
      </c>
      <c r="J24" s="6"/>
      <c r="K24" s="6"/>
    </row>
    <row r="25" spans="1:11" ht="89.25">
      <c r="A25" s="15" t="s">
        <v>277</v>
      </c>
      <c r="B25" s="15" t="s">
        <v>281</v>
      </c>
      <c r="C25" s="14" t="s">
        <v>276</v>
      </c>
      <c r="D25" s="14" t="s">
        <v>280</v>
      </c>
      <c r="E25" s="15" t="s">
        <v>279</v>
      </c>
      <c r="F25" s="17">
        <v>280377.32</v>
      </c>
      <c r="G25" s="17">
        <v>280377.32</v>
      </c>
      <c r="H25" s="19"/>
      <c r="I25" s="18">
        <f t="shared" si="0"/>
        <v>100</v>
      </c>
      <c r="J25" s="6"/>
      <c r="K25" s="6"/>
    </row>
    <row r="26" spans="1:11" ht="50.25" customHeight="1">
      <c r="A26" s="15" t="s">
        <v>277</v>
      </c>
      <c r="B26" s="15" t="s">
        <v>3</v>
      </c>
      <c r="C26" s="14" t="s">
        <v>276</v>
      </c>
      <c r="D26" s="14" t="s">
        <v>1</v>
      </c>
      <c r="E26" s="15" t="s">
        <v>278</v>
      </c>
      <c r="F26" s="17">
        <v>446081.45</v>
      </c>
      <c r="G26" s="17">
        <v>455986.56</v>
      </c>
      <c r="H26" s="19"/>
      <c r="I26" s="18">
        <f t="shared" si="0"/>
        <v>102.22047117180057</v>
      </c>
      <c r="J26" s="6"/>
      <c r="K26" s="6"/>
    </row>
    <row r="27" spans="1:11" ht="28.5" customHeight="1">
      <c r="A27" s="15" t="s">
        <v>277</v>
      </c>
      <c r="B27" s="15" t="s">
        <v>26</v>
      </c>
      <c r="C27" s="14" t="s">
        <v>276</v>
      </c>
      <c r="D27" s="14" t="s">
        <v>24</v>
      </c>
      <c r="E27" s="15" t="s">
        <v>275</v>
      </c>
      <c r="F27" s="17">
        <v>394064.02</v>
      </c>
      <c r="G27" s="17">
        <v>394064.02</v>
      </c>
      <c r="H27" s="19"/>
      <c r="I27" s="18">
        <f t="shared" si="0"/>
        <v>100</v>
      </c>
      <c r="J27" s="6"/>
      <c r="K27" s="6"/>
    </row>
    <row r="28" spans="1:11" ht="58.5" customHeight="1">
      <c r="A28" s="16" t="s">
        <v>256</v>
      </c>
      <c r="B28" s="15" t="s">
        <v>256</v>
      </c>
      <c r="C28" s="14" t="s">
        <v>255</v>
      </c>
      <c r="D28" s="15"/>
      <c r="E28" s="27"/>
      <c r="F28" s="28">
        <f>F29+F30+F31+F34+F35</f>
        <v>5714930.6299999999</v>
      </c>
      <c r="G28" s="28">
        <f>G29+G30+G31+G34+G35</f>
        <v>5182306.4800000004</v>
      </c>
      <c r="H28" s="19"/>
      <c r="I28" s="18">
        <f t="shared" si="0"/>
        <v>90.680129217946444</v>
      </c>
      <c r="J28" s="6"/>
      <c r="K28" s="6"/>
    </row>
    <row r="29" spans="1:11" ht="40.5" customHeight="1">
      <c r="A29" s="15" t="s">
        <v>256</v>
      </c>
      <c r="B29" s="15" t="s">
        <v>274</v>
      </c>
      <c r="C29" s="14" t="s">
        <v>255</v>
      </c>
      <c r="D29" s="14" t="s">
        <v>259</v>
      </c>
      <c r="E29" s="15" t="s">
        <v>273</v>
      </c>
      <c r="F29" s="17">
        <v>1800000</v>
      </c>
      <c r="G29" s="17">
        <v>1443988.5</v>
      </c>
      <c r="H29" s="19"/>
      <c r="I29" s="18">
        <f t="shared" si="0"/>
        <v>80.221583333333342</v>
      </c>
      <c r="J29" s="6"/>
      <c r="K29" s="6"/>
    </row>
    <row r="30" spans="1:11" ht="28.5" customHeight="1">
      <c r="A30" s="15" t="s">
        <v>256</v>
      </c>
      <c r="B30" s="15" t="s">
        <v>272</v>
      </c>
      <c r="C30" s="14" t="s">
        <v>255</v>
      </c>
      <c r="D30" s="14" t="s">
        <v>258</v>
      </c>
      <c r="E30" s="15" t="s">
        <v>271</v>
      </c>
      <c r="F30" s="17">
        <v>50000</v>
      </c>
      <c r="G30" s="17">
        <v>47884.88</v>
      </c>
      <c r="H30" s="19"/>
      <c r="I30" s="18">
        <f t="shared" si="0"/>
        <v>95.769759999999991</v>
      </c>
      <c r="J30" s="6"/>
      <c r="K30" s="6"/>
    </row>
    <row r="31" spans="1:11" ht="27" customHeight="1">
      <c r="A31" s="15" t="s">
        <v>256</v>
      </c>
      <c r="B31" s="15" t="s">
        <v>270</v>
      </c>
      <c r="C31" s="14" t="s">
        <v>255</v>
      </c>
      <c r="D31" s="14" t="s">
        <v>269</v>
      </c>
      <c r="E31" s="15" t="s">
        <v>268</v>
      </c>
      <c r="F31" s="17">
        <v>684930.63</v>
      </c>
      <c r="G31" s="17">
        <v>693276.4</v>
      </c>
      <c r="H31" s="19"/>
      <c r="I31" s="18">
        <f t="shared" si="0"/>
        <v>101.21848397990318</v>
      </c>
      <c r="J31" s="6"/>
      <c r="K31" s="6"/>
    </row>
    <row r="32" spans="1:11" ht="21" customHeight="1">
      <c r="A32" s="15" t="s">
        <v>256</v>
      </c>
      <c r="B32" s="15" t="s">
        <v>330</v>
      </c>
      <c r="C32" s="14" t="s">
        <v>255</v>
      </c>
      <c r="D32" s="14" t="s">
        <v>267</v>
      </c>
      <c r="E32" s="15" t="s">
        <v>266</v>
      </c>
      <c r="F32" s="17">
        <v>644429.53</v>
      </c>
      <c r="G32" s="17">
        <v>652775.30000000005</v>
      </c>
      <c r="H32" s="19"/>
      <c r="I32" s="18">
        <f t="shared" si="0"/>
        <v>101.29506324764479</v>
      </c>
      <c r="J32" s="6"/>
      <c r="K32" s="6"/>
    </row>
    <row r="33" spans="1:11" ht="30.75" customHeight="1">
      <c r="A33" s="15" t="s">
        <v>256</v>
      </c>
      <c r="B33" s="15" t="s">
        <v>265</v>
      </c>
      <c r="C33" s="14" t="s">
        <v>255</v>
      </c>
      <c r="D33" s="14" t="s">
        <v>264</v>
      </c>
      <c r="E33" s="15" t="s">
        <v>263</v>
      </c>
      <c r="F33" s="17">
        <v>40501.1</v>
      </c>
      <c r="G33" s="17">
        <v>40501.1</v>
      </c>
      <c r="H33" s="19"/>
      <c r="I33" s="18">
        <f t="shared" si="0"/>
        <v>100</v>
      </c>
      <c r="J33" s="6"/>
      <c r="K33" s="6"/>
    </row>
    <row r="34" spans="1:11" ht="51.75" customHeight="1">
      <c r="A34" s="15" t="s">
        <v>256</v>
      </c>
      <c r="B34" s="15" t="s">
        <v>262</v>
      </c>
      <c r="C34" s="14" t="s">
        <v>255</v>
      </c>
      <c r="D34" s="14" t="s">
        <v>257</v>
      </c>
      <c r="E34" s="15" t="s">
        <v>261</v>
      </c>
      <c r="F34" s="17">
        <v>3000000</v>
      </c>
      <c r="G34" s="17">
        <v>2817156.7</v>
      </c>
      <c r="H34" s="19"/>
      <c r="I34" s="18">
        <f t="shared" si="0"/>
        <v>93.905223333333339</v>
      </c>
      <c r="J34" s="6"/>
      <c r="K34" s="6"/>
    </row>
    <row r="35" spans="1:11" ht="39.75" customHeight="1">
      <c r="A35" s="15" t="s">
        <v>256</v>
      </c>
      <c r="B35" s="15" t="s">
        <v>146</v>
      </c>
      <c r="C35" s="14" t="s">
        <v>255</v>
      </c>
      <c r="D35" s="14" t="s">
        <v>143</v>
      </c>
      <c r="E35" s="15" t="s">
        <v>260</v>
      </c>
      <c r="F35" s="17">
        <v>180000</v>
      </c>
      <c r="G35" s="17">
        <v>180000</v>
      </c>
      <c r="H35" s="19"/>
      <c r="I35" s="18">
        <f t="shared" si="0"/>
        <v>100</v>
      </c>
      <c r="J35" s="6"/>
      <c r="K35" s="6"/>
    </row>
    <row r="36" spans="1:11" ht="24.75" customHeight="1">
      <c r="A36" s="16" t="s">
        <v>192</v>
      </c>
      <c r="B36" s="15" t="s">
        <v>192</v>
      </c>
      <c r="C36" s="14" t="s">
        <v>190</v>
      </c>
      <c r="D36" s="15"/>
      <c r="E36" s="27"/>
      <c r="F36" s="17">
        <f>F37+F38+F39+F40+F41+F42+F43+F44+F45+F46+F47+F48+F49+F50+F51+F52+F53+F54+F55+F56+F57+F58+F59</f>
        <v>4207844604.1099997</v>
      </c>
      <c r="G36" s="17">
        <f>G37+G38+G39+G40+G41+G42+G43+G44+G45+G46+G47+G48+G49+G50+G51+G52+G53+G54+G55+G56+G57+G58+G59</f>
        <v>4167826933.9300003</v>
      </c>
      <c r="H36" s="19"/>
      <c r="I36" s="18">
        <f t="shared" si="0"/>
        <v>99.048974618955455</v>
      </c>
      <c r="J36" s="6"/>
      <c r="K36" s="6"/>
    </row>
    <row r="37" spans="1:11" ht="37.5" customHeight="1">
      <c r="A37" s="15" t="s">
        <v>192</v>
      </c>
      <c r="B37" s="15" t="s">
        <v>254</v>
      </c>
      <c r="C37" s="14" t="s">
        <v>190</v>
      </c>
      <c r="D37" s="14" t="s">
        <v>253</v>
      </c>
      <c r="E37" s="15" t="s">
        <v>252</v>
      </c>
      <c r="F37" s="17">
        <v>19400</v>
      </c>
      <c r="G37" s="17">
        <v>22084.5</v>
      </c>
      <c r="H37" s="19"/>
      <c r="I37" s="18">
        <f t="shared" si="0"/>
        <v>113.83762886597938</v>
      </c>
      <c r="J37" s="6"/>
      <c r="K37" s="6"/>
    </row>
    <row r="38" spans="1:11" ht="26.25" customHeight="1">
      <c r="A38" s="15" t="s">
        <v>192</v>
      </c>
      <c r="B38" s="15" t="s">
        <v>26</v>
      </c>
      <c r="C38" s="14" t="s">
        <v>190</v>
      </c>
      <c r="D38" s="14" t="s">
        <v>24</v>
      </c>
      <c r="E38" s="15" t="s">
        <v>251</v>
      </c>
      <c r="F38" s="17">
        <v>249579.88</v>
      </c>
      <c r="G38" s="17">
        <v>249579.88</v>
      </c>
      <c r="H38" s="19"/>
      <c r="I38" s="18">
        <f t="shared" si="0"/>
        <v>100</v>
      </c>
      <c r="J38" s="6"/>
      <c r="K38" s="6"/>
    </row>
    <row r="39" spans="1:11" ht="29.25" customHeight="1">
      <c r="A39" s="15" t="s">
        <v>192</v>
      </c>
      <c r="B39" s="15" t="s">
        <v>250</v>
      </c>
      <c r="C39" s="14" t="s">
        <v>190</v>
      </c>
      <c r="D39" s="14" t="s">
        <v>249</v>
      </c>
      <c r="E39" s="15" t="s">
        <v>248</v>
      </c>
      <c r="F39" s="17">
        <v>534859200</v>
      </c>
      <c r="G39" s="17">
        <v>534859200</v>
      </c>
      <c r="H39" s="19"/>
      <c r="I39" s="18">
        <f t="shared" si="0"/>
        <v>100</v>
      </c>
      <c r="J39" s="6"/>
      <c r="K39" s="6"/>
    </row>
    <row r="40" spans="1:11" ht="40.5" customHeight="1">
      <c r="A40" s="15" t="s">
        <v>192</v>
      </c>
      <c r="B40" s="15" t="s">
        <v>247</v>
      </c>
      <c r="C40" s="14" t="s">
        <v>190</v>
      </c>
      <c r="D40" s="14" t="s">
        <v>246</v>
      </c>
      <c r="E40" s="15" t="s">
        <v>245</v>
      </c>
      <c r="F40" s="17">
        <v>300516300</v>
      </c>
      <c r="G40" s="17">
        <v>300516300</v>
      </c>
      <c r="H40" s="19"/>
      <c r="I40" s="18">
        <f t="shared" si="0"/>
        <v>100</v>
      </c>
      <c r="J40" s="6"/>
      <c r="K40" s="6"/>
    </row>
    <row r="41" spans="1:11" ht="28.5" customHeight="1">
      <c r="A41" s="15" t="s">
        <v>192</v>
      </c>
      <c r="B41" s="15" t="s">
        <v>244</v>
      </c>
      <c r="C41" s="14" t="s">
        <v>190</v>
      </c>
      <c r="D41" s="14" t="s">
        <v>243</v>
      </c>
      <c r="E41" s="15" t="s">
        <v>242</v>
      </c>
      <c r="F41" s="17">
        <v>10366100</v>
      </c>
      <c r="G41" s="17">
        <v>10366100</v>
      </c>
      <c r="H41" s="19"/>
      <c r="I41" s="18">
        <f t="shared" si="0"/>
        <v>100</v>
      </c>
      <c r="J41" s="6"/>
      <c r="K41" s="6"/>
    </row>
    <row r="42" spans="1:11" ht="78.75" customHeight="1">
      <c r="A42" s="15" t="s">
        <v>192</v>
      </c>
      <c r="B42" s="15" t="s">
        <v>241</v>
      </c>
      <c r="C42" s="14" t="s">
        <v>190</v>
      </c>
      <c r="D42" s="14" t="s">
        <v>240</v>
      </c>
      <c r="E42" s="15" t="s">
        <v>239</v>
      </c>
      <c r="F42" s="17">
        <v>12536300</v>
      </c>
      <c r="G42" s="17">
        <v>12536300</v>
      </c>
      <c r="H42" s="19"/>
      <c r="I42" s="18">
        <f t="shared" si="0"/>
        <v>100</v>
      </c>
      <c r="J42" s="6"/>
      <c r="K42" s="6"/>
    </row>
    <row r="43" spans="1:11" ht="42" customHeight="1">
      <c r="A43" s="15" t="s">
        <v>192</v>
      </c>
      <c r="B43" s="15" t="s">
        <v>238</v>
      </c>
      <c r="C43" s="14" t="s">
        <v>190</v>
      </c>
      <c r="D43" s="14" t="s">
        <v>237</v>
      </c>
      <c r="E43" s="15" t="s">
        <v>236</v>
      </c>
      <c r="F43" s="17">
        <v>197531400</v>
      </c>
      <c r="G43" s="17">
        <v>186703522.52000001</v>
      </c>
      <c r="H43" s="19"/>
      <c r="I43" s="18">
        <f t="shared" si="0"/>
        <v>94.518401894584869</v>
      </c>
      <c r="J43" s="6"/>
      <c r="K43" s="6"/>
    </row>
    <row r="44" spans="1:11" ht="37.5" customHeight="1">
      <c r="A44" s="15" t="s">
        <v>192</v>
      </c>
      <c r="B44" s="15" t="s">
        <v>235</v>
      </c>
      <c r="C44" s="14" t="s">
        <v>190</v>
      </c>
      <c r="D44" s="14" t="s">
        <v>234</v>
      </c>
      <c r="E44" s="15" t="s">
        <v>233</v>
      </c>
      <c r="F44" s="17">
        <v>10279596.6</v>
      </c>
      <c r="G44" s="17">
        <v>10279596.6</v>
      </c>
      <c r="H44" s="19"/>
      <c r="I44" s="18">
        <f t="shared" si="0"/>
        <v>100</v>
      </c>
      <c r="J44" s="6"/>
      <c r="K44" s="6"/>
    </row>
    <row r="45" spans="1:11" ht="32.25" customHeight="1">
      <c r="A45" s="15" t="s">
        <v>192</v>
      </c>
      <c r="B45" s="15" t="s">
        <v>232</v>
      </c>
      <c r="C45" s="14" t="s">
        <v>190</v>
      </c>
      <c r="D45" s="14" t="s">
        <v>231</v>
      </c>
      <c r="E45" s="15" t="s">
        <v>230</v>
      </c>
      <c r="F45" s="17">
        <v>62006.080000000002</v>
      </c>
      <c r="G45" s="17">
        <v>62006.080000000002</v>
      </c>
      <c r="H45" s="19"/>
      <c r="I45" s="18">
        <f t="shared" si="0"/>
        <v>100</v>
      </c>
      <c r="J45" s="6"/>
      <c r="K45" s="6"/>
    </row>
    <row r="46" spans="1:11" ht="65.25" customHeight="1">
      <c r="A46" s="15" t="s">
        <v>192</v>
      </c>
      <c r="B46" s="15" t="s">
        <v>229</v>
      </c>
      <c r="C46" s="14" t="s">
        <v>190</v>
      </c>
      <c r="D46" s="14" t="s">
        <v>228</v>
      </c>
      <c r="E46" s="15" t="s">
        <v>227</v>
      </c>
      <c r="F46" s="17">
        <v>14286665.34</v>
      </c>
      <c r="G46" s="17">
        <v>14286665.34</v>
      </c>
      <c r="H46" s="19"/>
      <c r="I46" s="18">
        <f t="shared" si="0"/>
        <v>100</v>
      </c>
      <c r="J46" s="6"/>
      <c r="K46" s="6"/>
    </row>
    <row r="47" spans="1:11" ht="28.5" customHeight="1">
      <c r="A47" s="15" t="s">
        <v>192</v>
      </c>
      <c r="B47" s="15" t="s">
        <v>226</v>
      </c>
      <c r="C47" s="14" t="s">
        <v>190</v>
      </c>
      <c r="D47" s="14" t="s">
        <v>225</v>
      </c>
      <c r="E47" s="15" t="s">
        <v>224</v>
      </c>
      <c r="F47" s="17">
        <v>902505438.79999995</v>
      </c>
      <c r="G47" s="17">
        <v>895933203.72000003</v>
      </c>
      <c r="H47" s="19"/>
      <c r="I47" s="18">
        <f t="shared" si="0"/>
        <v>99.271778894901885</v>
      </c>
      <c r="J47" s="6"/>
      <c r="K47" s="6"/>
    </row>
    <row r="48" spans="1:11" ht="42" customHeight="1">
      <c r="A48" s="15" t="s">
        <v>192</v>
      </c>
      <c r="B48" s="15" t="s">
        <v>223</v>
      </c>
      <c r="C48" s="14" t="s">
        <v>190</v>
      </c>
      <c r="D48" s="14" t="s">
        <v>222</v>
      </c>
      <c r="E48" s="15" t="s">
        <v>221</v>
      </c>
      <c r="F48" s="17">
        <v>1503247000</v>
      </c>
      <c r="G48" s="17">
        <v>1502822928.5699999</v>
      </c>
      <c r="H48" s="19"/>
      <c r="I48" s="18">
        <f t="shared" si="0"/>
        <v>99.971789637364978</v>
      </c>
      <c r="J48" s="6"/>
      <c r="K48" s="6"/>
    </row>
    <row r="49" spans="1:11" ht="91.5" customHeight="1">
      <c r="A49" s="15" t="s">
        <v>192</v>
      </c>
      <c r="B49" s="15" t="s">
        <v>220</v>
      </c>
      <c r="C49" s="14" t="s">
        <v>190</v>
      </c>
      <c r="D49" s="14" t="s">
        <v>219</v>
      </c>
      <c r="E49" s="15" t="s">
        <v>218</v>
      </c>
      <c r="F49" s="17">
        <v>19579000</v>
      </c>
      <c r="G49" s="17">
        <v>17179000</v>
      </c>
      <c r="H49" s="19"/>
      <c r="I49" s="18">
        <f t="shared" si="0"/>
        <v>87.741968435568722</v>
      </c>
      <c r="J49" s="6"/>
      <c r="K49" s="6"/>
    </row>
    <row r="50" spans="1:11" ht="81.75" customHeight="1">
      <c r="A50" s="15" t="s">
        <v>192</v>
      </c>
      <c r="B50" s="15" t="s">
        <v>217</v>
      </c>
      <c r="C50" s="14" t="s">
        <v>190</v>
      </c>
      <c r="D50" s="14" t="s">
        <v>216</v>
      </c>
      <c r="E50" s="15" t="s">
        <v>215</v>
      </c>
      <c r="F50" s="17">
        <v>12974346</v>
      </c>
      <c r="G50" s="17">
        <v>12974346</v>
      </c>
      <c r="H50" s="19"/>
      <c r="I50" s="18">
        <f t="shared" si="0"/>
        <v>100</v>
      </c>
      <c r="J50" s="6"/>
      <c r="K50" s="6"/>
    </row>
    <row r="51" spans="1:11" ht="54" customHeight="1">
      <c r="A51" s="15" t="s">
        <v>192</v>
      </c>
      <c r="B51" s="15" t="s">
        <v>214</v>
      </c>
      <c r="C51" s="14" t="s">
        <v>190</v>
      </c>
      <c r="D51" s="14" t="s">
        <v>213</v>
      </c>
      <c r="E51" s="15" t="s">
        <v>212</v>
      </c>
      <c r="F51" s="17">
        <v>2809400</v>
      </c>
      <c r="G51" s="17">
        <v>2809400</v>
      </c>
      <c r="H51" s="19"/>
      <c r="I51" s="18">
        <f t="shared" si="0"/>
        <v>100</v>
      </c>
      <c r="J51" s="6"/>
      <c r="K51" s="6"/>
    </row>
    <row r="52" spans="1:11" ht="68.25" customHeight="1">
      <c r="A52" s="15" t="s">
        <v>192</v>
      </c>
      <c r="B52" s="15" t="s">
        <v>211</v>
      </c>
      <c r="C52" s="14" t="s">
        <v>190</v>
      </c>
      <c r="D52" s="14" t="s">
        <v>210</v>
      </c>
      <c r="E52" s="15" t="s">
        <v>209</v>
      </c>
      <c r="F52" s="17">
        <v>44300</v>
      </c>
      <c r="G52" s="17">
        <v>29800</v>
      </c>
      <c r="H52" s="19"/>
      <c r="I52" s="18">
        <f t="shared" si="0"/>
        <v>67.268623024830703</v>
      </c>
      <c r="J52" s="6"/>
      <c r="K52" s="6"/>
    </row>
    <row r="53" spans="1:11" ht="81" customHeight="1">
      <c r="A53" s="15" t="s">
        <v>192</v>
      </c>
      <c r="B53" s="15" t="s">
        <v>208</v>
      </c>
      <c r="C53" s="14" t="s">
        <v>190</v>
      </c>
      <c r="D53" s="14" t="s">
        <v>207</v>
      </c>
      <c r="E53" s="15" t="s">
        <v>206</v>
      </c>
      <c r="F53" s="17">
        <v>1728450</v>
      </c>
      <c r="G53" s="17">
        <v>1728450</v>
      </c>
      <c r="H53" s="19"/>
      <c r="I53" s="18">
        <f t="shared" si="0"/>
        <v>100</v>
      </c>
      <c r="J53" s="6"/>
      <c r="K53" s="6"/>
    </row>
    <row r="54" spans="1:11" ht="44.25" customHeight="1">
      <c r="A54" s="15" t="s">
        <v>192</v>
      </c>
      <c r="B54" s="15" t="s">
        <v>205</v>
      </c>
      <c r="C54" s="14" t="s">
        <v>190</v>
      </c>
      <c r="D54" s="14" t="s">
        <v>204</v>
      </c>
      <c r="E54" s="15" t="s">
        <v>203</v>
      </c>
      <c r="F54" s="17">
        <v>6571200</v>
      </c>
      <c r="G54" s="17">
        <v>6571200</v>
      </c>
      <c r="H54" s="19"/>
      <c r="I54" s="18">
        <f t="shared" si="0"/>
        <v>100</v>
      </c>
      <c r="J54" s="6"/>
      <c r="K54" s="6"/>
    </row>
    <row r="55" spans="1:11" ht="63" customHeight="1">
      <c r="A55" s="15" t="s">
        <v>192</v>
      </c>
      <c r="B55" s="15" t="s">
        <v>202</v>
      </c>
      <c r="C55" s="14" t="s">
        <v>190</v>
      </c>
      <c r="D55" s="14" t="s">
        <v>201</v>
      </c>
      <c r="E55" s="15" t="s">
        <v>200</v>
      </c>
      <c r="F55" s="17">
        <v>371384109.68000001</v>
      </c>
      <c r="G55" s="17">
        <v>352399485.63</v>
      </c>
      <c r="H55" s="19"/>
      <c r="I55" s="18">
        <f t="shared" si="0"/>
        <v>94.888143150131555</v>
      </c>
      <c r="J55" s="6"/>
      <c r="K55" s="6"/>
    </row>
    <row r="56" spans="1:11" ht="42" customHeight="1">
      <c r="A56" s="15" t="s">
        <v>192</v>
      </c>
      <c r="B56" s="15" t="s">
        <v>199</v>
      </c>
      <c r="C56" s="14" t="s">
        <v>190</v>
      </c>
      <c r="D56" s="14" t="s">
        <v>198</v>
      </c>
      <c r="E56" s="15" t="s">
        <v>197</v>
      </c>
      <c r="F56" s="17">
        <v>122076427.47</v>
      </c>
      <c r="G56" s="17">
        <v>120747529.62</v>
      </c>
      <c r="H56" s="19"/>
      <c r="I56" s="18">
        <f t="shared" si="0"/>
        <v>98.911421412355324</v>
      </c>
      <c r="J56" s="6"/>
      <c r="K56" s="6"/>
    </row>
    <row r="57" spans="1:11" ht="29.25" customHeight="1">
      <c r="A57" s="15" t="s">
        <v>192</v>
      </c>
      <c r="B57" s="15" t="s">
        <v>46</v>
      </c>
      <c r="C57" s="14" t="s">
        <v>190</v>
      </c>
      <c r="D57" s="14" t="s">
        <v>44</v>
      </c>
      <c r="E57" s="15" t="s">
        <v>196</v>
      </c>
      <c r="F57" s="17">
        <v>184536626.94</v>
      </c>
      <c r="G57" s="17">
        <v>185053692.52000001</v>
      </c>
      <c r="H57" s="19"/>
      <c r="I57" s="18">
        <f t="shared" si="0"/>
        <v>100.28019672223019</v>
      </c>
      <c r="J57" s="6"/>
      <c r="K57" s="6"/>
    </row>
    <row r="58" spans="1:11" ht="57.75" customHeight="1">
      <c r="A58" s="15" t="s">
        <v>192</v>
      </c>
      <c r="B58" s="15" t="s">
        <v>195</v>
      </c>
      <c r="C58" s="14" t="s">
        <v>190</v>
      </c>
      <c r="D58" s="14" t="s">
        <v>194</v>
      </c>
      <c r="E58" s="15" t="s">
        <v>193</v>
      </c>
      <c r="F58" s="17">
        <v>-318242.68</v>
      </c>
      <c r="G58" s="17">
        <v>-318242.68</v>
      </c>
      <c r="H58" s="19"/>
      <c r="I58" s="18">
        <f t="shared" si="0"/>
        <v>100</v>
      </c>
      <c r="J58" s="6"/>
      <c r="K58" s="6"/>
    </row>
    <row r="59" spans="1:11" ht="27.75" customHeight="1">
      <c r="A59" s="15" t="s">
        <v>192</v>
      </c>
      <c r="B59" s="15" t="s">
        <v>191</v>
      </c>
      <c r="C59" s="14" t="s">
        <v>190</v>
      </c>
      <c r="D59" s="14" t="s">
        <v>189</v>
      </c>
      <c r="E59" s="15" t="s">
        <v>188</v>
      </c>
      <c r="F59" s="17">
        <v>0</v>
      </c>
      <c r="G59" s="17">
        <v>14785.63</v>
      </c>
      <c r="H59" s="19"/>
      <c r="I59" s="18"/>
      <c r="J59" s="6"/>
      <c r="K59" s="6"/>
    </row>
    <row r="60" spans="1:11" ht="42" customHeight="1">
      <c r="A60" s="15" t="s">
        <v>166</v>
      </c>
      <c r="B60" s="15" t="s">
        <v>166</v>
      </c>
      <c r="C60" s="14" t="s">
        <v>165</v>
      </c>
      <c r="D60" s="15"/>
      <c r="E60" s="15"/>
      <c r="F60" s="17">
        <f>F61+F62+F63+F64+F65+F66+F67+F68+F69+F70</f>
        <v>23635345.760000002</v>
      </c>
      <c r="G60" s="17">
        <f>G61+G62+G63+G64+G65+G66+G67+G68+G69+G70</f>
        <v>25437507.659999996</v>
      </c>
      <c r="H60" s="19"/>
      <c r="I60" s="18">
        <f t="shared" ref="I60:I92" si="1">G60/F60*100</f>
        <v>107.62485947233291</v>
      </c>
      <c r="J60" s="6"/>
      <c r="K60" s="6"/>
    </row>
    <row r="61" spans="1:11" ht="66.75" customHeight="1">
      <c r="A61" s="15" t="s">
        <v>166</v>
      </c>
      <c r="B61" s="15" t="s">
        <v>187</v>
      </c>
      <c r="C61" s="14" t="s">
        <v>165</v>
      </c>
      <c r="D61" s="14" t="s">
        <v>186</v>
      </c>
      <c r="E61" s="15" t="s">
        <v>185</v>
      </c>
      <c r="F61" s="17">
        <v>2082500.06</v>
      </c>
      <c r="G61" s="17">
        <v>2082500.06</v>
      </c>
      <c r="H61" s="19"/>
      <c r="I61" s="18">
        <f t="shared" si="1"/>
        <v>100</v>
      </c>
      <c r="J61" s="6"/>
      <c r="K61" s="6"/>
    </row>
    <row r="62" spans="1:11" ht="77.25" customHeight="1">
      <c r="A62" s="15" t="s">
        <v>166</v>
      </c>
      <c r="B62" s="15" t="s">
        <v>184</v>
      </c>
      <c r="C62" s="14" t="s">
        <v>165</v>
      </c>
      <c r="D62" s="14" t="s">
        <v>183</v>
      </c>
      <c r="E62" s="15" t="s">
        <v>182</v>
      </c>
      <c r="F62" s="17">
        <v>8569471.6899999995</v>
      </c>
      <c r="G62" s="17">
        <v>9296615.2899999991</v>
      </c>
      <c r="H62" s="19"/>
      <c r="I62" s="18">
        <f t="shared" si="1"/>
        <v>108.48527921328601</v>
      </c>
      <c r="J62" s="6"/>
      <c r="K62" s="6"/>
    </row>
    <row r="63" spans="1:11" ht="71.25" customHeight="1">
      <c r="A63" s="15" t="s">
        <v>166</v>
      </c>
      <c r="B63" s="15" t="s">
        <v>181</v>
      </c>
      <c r="C63" s="14" t="s">
        <v>165</v>
      </c>
      <c r="D63" s="14" t="s">
        <v>180</v>
      </c>
      <c r="E63" s="15" t="s">
        <v>179</v>
      </c>
      <c r="F63" s="17">
        <v>204900</v>
      </c>
      <c r="G63" s="17">
        <v>204900</v>
      </c>
      <c r="H63" s="19"/>
      <c r="I63" s="18">
        <f t="shared" si="1"/>
        <v>100</v>
      </c>
      <c r="J63" s="6"/>
      <c r="K63" s="6"/>
    </row>
    <row r="64" spans="1:11" ht="88.5" customHeight="1">
      <c r="A64" s="15" t="s">
        <v>166</v>
      </c>
      <c r="B64" s="15" t="s">
        <v>178</v>
      </c>
      <c r="C64" s="14" t="s">
        <v>165</v>
      </c>
      <c r="D64" s="14" t="s">
        <v>177</v>
      </c>
      <c r="E64" s="15" t="s">
        <v>176</v>
      </c>
      <c r="F64" s="17">
        <v>5781890.54</v>
      </c>
      <c r="G64" s="17">
        <v>5963661.6399999997</v>
      </c>
      <c r="H64" s="19"/>
      <c r="I64" s="18">
        <f t="shared" si="1"/>
        <v>103.14380043590378</v>
      </c>
      <c r="J64" s="6"/>
      <c r="K64" s="6"/>
    </row>
    <row r="65" spans="1:11" ht="28.5" customHeight="1">
      <c r="A65" s="15" t="s">
        <v>166</v>
      </c>
      <c r="B65" s="15" t="s">
        <v>22</v>
      </c>
      <c r="C65" s="14" t="s">
        <v>165</v>
      </c>
      <c r="D65" s="14" t="s">
        <v>21</v>
      </c>
      <c r="E65" s="15" t="s">
        <v>175</v>
      </c>
      <c r="F65" s="17">
        <v>411281.01</v>
      </c>
      <c r="G65" s="17">
        <v>445447.65</v>
      </c>
      <c r="H65" s="19"/>
      <c r="I65" s="18">
        <f t="shared" si="1"/>
        <v>108.30737115725329</v>
      </c>
      <c r="J65" s="6"/>
      <c r="K65" s="6"/>
    </row>
    <row r="66" spans="1:11" ht="31.5" customHeight="1">
      <c r="A66" s="15" t="s">
        <v>166</v>
      </c>
      <c r="B66" s="15" t="s">
        <v>174</v>
      </c>
      <c r="C66" s="14" t="s">
        <v>165</v>
      </c>
      <c r="D66" s="14" t="s">
        <v>173</v>
      </c>
      <c r="E66" s="15" t="s">
        <v>172</v>
      </c>
      <c r="F66" s="17">
        <v>3079103.96</v>
      </c>
      <c r="G66" s="17">
        <v>3279468.81</v>
      </c>
      <c r="H66" s="19"/>
      <c r="I66" s="18">
        <f t="shared" si="1"/>
        <v>106.50724537407305</v>
      </c>
      <c r="J66" s="6"/>
      <c r="K66" s="6"/>
    </row>
    <row r="67" spans="1:11" ht="103.5" customHeight="1">
      <c r="A67" s="15" t="s">
        <v>166</v>
      </c>
      <c r="B67" s="15" t="s">
        <v>171</v>
      </c>
      <c r="C67" s="14" t="s">
        <v>165</v>
      </c>
      <c r="D67" s="14" t="s">
        <v>170</v>
      </c>
      <c r="E67" s="15" t="s">
        <v>169</v>
      </c>
      <c r="F67" s="17">
        <v>3111479.55</v>
      </c>
      <c r="G67" s="17">
        <v>3769590.35</v>
      </c>
      <c r="H67" s="19"/>
      <c r="I67" s="18">
        <f t="shared" si="1"/>
        <v>121.15105657692658</v>
      </c>
      <c r="J67" s="6"/>
      <c r="K67" s="6"/>
    </row>
    <row r="68" spans="1:11" ht="117" customHeight="1">
      <c r="A68" s="15" t="s">
        <v>166</v>
      </c>
      <c r="B68" s="15" t="s">
        <v>19</v>
      </c>
      <c r="C68" s="14" t="s">
        <v>165</v>
      </c>
      <c r="D68" s="14" t="s">
        <v>18</v>
      </c>
      <c r="E68" s="15" t="s">
        <v>168</v>
      </c>
      <c r="F68" s="17">
        <v>308400</v>
      </c>
      <c r="G68" s="17">
        <v>308400</v>
      </c>
      <c r="H68" s="19"/>
      <c r="I68" s="18">
        <f t="shared" si="1"/>
        <v>100</v>
      </c>
      <c r="J68" s="6"/>
      <c r="K68" s="6"/>
    </row>
    <row r="69" spans="1:11" ht="54" customHeight="1">
      <c r="A69" s="15" t="s">
        <v>166</v>
      </c>
      <c r="B69" s="15" t="s">
        <v>3</v>
      </c>
      <c r="C69" s="14" t="s">
        <v>165</v>
      </c>
      <c r="D69" s="14" t="s">
        <v>1</v>
      </c>
      <c r="E69" s="15" t="s">
        <v>167</v>
      </c>
      <c r="F69" s="17">
        <v>84867.07</v>
      </c>
      <c r="G69" s="17">
        <v>84867.07</v>
      </c>
      <c r="H69" s="19"/>
      <c r="I69" s="18">
        <f t="shared" si="1"/>
        <v>100</v>
      </c>
      <c r="J69" s="6"/>
      <c r="K69" s="6"/>
    </row>
    <row r="70" spans="1:11" ht="30" customHeight="1">
      <c r="A70" s="15" t="s">
        <v>166</v>
      </c>
      <c r="B70" s="15" t="s">
        <v>26</v>
      </c>
      <c r="C70" s="14" t="s">
        <v>165</v>
      </c>
      <c r="D70" s="14" t="s">
        <v>24</v>
      </c>
      <c r="E70" s="15" t="s">
        <v>164</v>
      </c>
      <c r="F70" s="17">
        <v>1451.88</v>
      </c>
      <c r="G70" s="17">
        <v>2056.79</v>
      </c>
      <c r="H70" s="19"/>
      <c r="I70" s="18">
        <f t="shared" si="1"/>
        <v>141.66391161804003</v>
      </c>
      <c r="J70" s="6"/>
      <c r="K70" s="6"/>
    </row>
    <row r="71" spans="1:11" ht="27" customHeight="1">
      <c r="A71" s="15" t="s">
        <v>162</v>
      </c>
      <c r="B71" s="15" t="s">
        <v>162</v>
      </c>
      <c r="C71" s="14" t="s">
        <v>161</v>
      </c>
      <c r="D71" s="15"/>
      <c r="E71" s="15"/>
      <c r="F71" s="17">
        <v>418840</v>
      </c>
      <c r="G71" s="17">
        <v>422840</v>
      </c>
      <c r="H71" s="19"/>
      <c r="I71" s="18">
        <f t="shared" si="1"/>
        <v>100.95501862286314</v>
      </c>
      <c r="J71" s="6"/>
      <c r="K71" s="6"/>
    </row>
    <row r="72" spans="1:11" ht="48" customHeight="1">
      <c r="A72" s="15" t="s">
        <v>162</v>
      </c>
      <c r="B72" s="15" t="s">
        <v>3</v>
      </c>
      <c r="C72" s="14" t="s">
        <v>161</v>
      </c>
      <c r="D72" s="14" t="s">
        <v>1</v>
      </c>
      <c r="E72" s="15" t="s">
        <v>163</v>
      </c>
      <c r="F72" s="17">
        <v>418840</v>
      </c>
      <c r="G72" s="17">
        <v>422840</v>
      </c>
      <c r="H72" s="19"/>
      <c r="I72" s="18">
        <f t="shared" si="1"/>
        <v>100.95501862286314</v>
      </c>
      <c r="J72" s="6"/>
      <c r="K72" s="6"/>
    </row>
    <row r="73" spans="1:11" ht="45" customHeight="1">
      <c r="A73" s="15" t="s">
        <v>151</v>
      </c>
      <c r="B73" s="15" t="s">
        <v>151</v>
      </c>
      <c r="C73" s="14">
        <v>100</v>
      </c>
      <c r="D73" s="15"/>
      <c r="E73" s="15"/>
      <c r="F73" s="17">
        <f>F74+F75+F76+F77</f>
        <v>8079706.7700000005</v>
      </c>
      <c r="G73" s="17">
        <f>G74+G75+G76+G77</f>
        <v>8506243.7199999988</v>
      </c>
      <c r="H73" s="19"/>
      <c r="I73" s="18">
        <f t="shared" si="1"/>
        <v>105.27911423201313</v>
      </c>
      <c r="J73" s="6"/>
      <c r="K73" s="6"/>
    </row>
    <row r="74" spans="1:11" ht="81" customHeight="1">
      <c r="A74" s="15" t="s">
        <v>151</v>
      </c>
      <c r="B74" s="15" t="s">
        <v>160</v>
      </c>
      <c r="C74" s="14" t="s">
        <v>149</v>
      </c>
      <c r="D74" s="14" t="s">
        <v>159</v>
      </c>
      <c r="E74" s="15" t="s">
        <v>158</v>
      </c>
      <c r="F74" s="17">
        <v>3440858.37</v>
      </c>
      <c r="G74" s="17">
        <v>3790087.22</v>
      </c>
      <c r="H74" s="19"/>
      <c r="I74" s="18">
        <f t="shared" si="1"/>
        <v>110.14946889546053</v>
      </c>
      <c r="J74" s="6"/>
      <c r="K74" s="6"/>
    </row>
    <row r="75" spans="1:11" ht="108.75" customHeight="1">
      <c r="A75" s="15" t="s">
        <v>151</v>
      </c>
      <c r="B75" s="15" t="s">
        <v>157</v>
      </c>
      <c r="C75" s="14" t="s">
        <v>149</v>
      </c>
      <c r="D75" s="14" t="s">
        <v>156</v>
      </c>
      <c r="E75" s="15" t="s">
        <v>155</v>
      </c>
      <c r="F75" s="17">
        <v>33133.22</v>
      </c>
      <c r="G75" s="17">
        <v>36501.08</v>
      </c>
      <c r="H75" s="19"/>
      <c r="I75" s="18">
        <f t="shared" si="1"/>
        <v>110.16460217268349</v>
      </c>
      <c r="J75" s="6"/>
      <c r="K75" s="6"/>
    </row>
    <row r="76" spans="1:11" ht="76.5" customHeight="1">
      <c r="A76" s="15" t="s">
        <v>151</v>
      </c>
      <c r="B76" s="15" t="s">
        <v>154</v>
      </c>
      <c r="C76" s="14" t="s">
        <v>149</v>
      </c>
      <c r="D76" s="14" t="s">
        <v>153</v>
      </c>
      <c r="E76" s="15" t="s">
        <v>152</v>
      </c>
      <c r="F76" s="17">
        <v>5367703.4800000004</v>
      </c>
      <c r="G76" s="17">
        <v>5528850.0599999996</v>
      </c>
      <c r="H76" s="19"/>
      <c r="I76" s="18">
        <f t="shared" si="1"/>
        <v>103.00215130363345</v>
      </c>
      <c r="J76" s="6"/>
      <c r="K76" s="6"/>
    </row>
    <row r="77" spans="1:11" ht="76.5" customHeight="1">
      <c r="A77" s="15" t="s">
        <v>151</v>
      </c>
      <c r="B77" s="15" t="s">
        <v>150</v>
      </c>
      <c r="C77" s="14" t="s">
        <v>149</v>
      </c>
      <c r="D77" s="14" t="s">
        <v>148</v>
      </c>
      <c r="E77" s="15" t="s">
        <v>147</v>
      </c>
      <c r="F77" s="17">
        <v>-761988.3</v>
      </c>
      <c r="G77" s="17">
        <v>-849194.64</v>
      </c>
      <c r="H77" s="19"/>
      <c r="I77" s="18">
        <f t="shared" si="1"/>
        <v>111.44457729862781</v>
      </c>
      <c r="J77" s="6"/>
      <c r="K77" s="6"/>
    </row>
    <row r="78" spans="1:11" ht="56.25" customHeight="1">
      <c r="A78" s="15" t="s">
        <v>142</v>
      </c>
      <c r="B78" s="15" t="s">
        <v>142</v>
      </c>
      <c r="C78" s="14">
        <v>141</v>
      </c>
      <c r="D78" s="15"/>
      <c r="E78" s="15"/>
      <c r="F78" s="17">
        <f>F79+F80</f>
        <v>486500</v>
      </c>
      <c r="G78" s="17">
        <f>G79+G80</f>
        <v>496500</v>
      </c>
      <c r="H78" s="19"/>
      <c r="I78" s="18">
        <f t="shared" si="1"/>
        <v>102.05549845837616</v>
      </c>
      <c r="J78" s="6"/>
      <c r="K78" s="6"/>
    </row>
    <row r="79" spans="1:11" ht="41.25" customHeight="1">
      <c r="A79" s="15" t="s">
        <v>142</v>
      </c>
      <c r="B79" s="15" t="s">
        <v>146</v>
      </c>
      <c r="C79" s="14" t="s">
        <v>141</v>
      </c>
      <c r="D79" s="14" t="s">
        <v>143</v>
      </c>
      <c r="E79" s="15" t="s">
        <v>145</v>
      </c>
      <c r="F79" s="17">
        <v>40000</v>
      </c>
      <c r="G79" s="17">
        <v>50000</v>
      </c>
      <c r="H79" s="19"/>
      <c r="I79" s="18">
        <f t="shared" si="1"/>
        <v>125</v>
      </c>
      <c r="J79" s="6"/>
      <c r="K79" s="6"/>
    </row>
    <row r="80" spans="1:11" ht="66.75" customHeight="1">
      <c r="A80" s="15" t="s">
        <v>142</v>
      </c>
      <c r="B80" s="15" t="s">
        <v>75</v>
      </c>
      <c r="C80" s="14" t="s">
        <v>141</v>
      </c>
      <c r="D80" s="14" t="s">
        <v>65</v>
      </c>
      <c r="E80" s="15" t="s">
        <v>144</v>
      </c>
      <c r="F80" s="17">
        <v>446500</v>
      </c>
      <c r="G80" s="17">
        <v>446500</v>
      </c>
      <c r="H80" s="19"/>
      <c r="I80" s="18">
        <f t="shared" si="1"/>
        <v>100</v>
      </c>
      <c r="J80" s="6"/>
      <c r="K80" s="6"/>
    </row>
    <row r="81" spans="1:11" ht="42" customHeight="1">
      <c r="A81" s="15" t="s">
        <v>138</v>
      </c>
      <c r="B81" s="15" t="s">
        <v>138</v>
      </c>
      <c r="C81" s="14" t="s">
        <v>137</v>
      </c>
      <c r="D81" s="15"/>
      <c r="E81" s="15"/>
      <c r="F81" s="17">
        <f>F82</f>
        <v>117186.8</v>
      </c>
      <c r="G81" s="17">
        <f>G82</f>
        <v>117186.8</v>
      </c>
      <c r="H81" s="19"/>
      <c r="I81" s="18">
        <f t="shared" si="1"/>
        <v>100</v>
      </c>
      <c r="J81" s="6"/>
      <c r="K81" s="6"/>
    </row>
    <row r="82" spans="1:11" ht="82.5" customHeight="1">
      <c r="A82" s="15" t="s">
        <v>138</v>
      </c>
      <c r="B82" s="15" t="s">
        <v>140</v>
      </c>
      <c r="C82" s="14" t="s">
        <v>137</v>
      </c>
      <c r="D82" s="14" t="s">
        <v>136</v>
      </c>
      <c r="E82" s="15" t="s">
        <v>139</v>
      </c>
      <c r="F82" s="17">
        <v>117186.8</v>
      </c>
      <c r="G82" s="17">
        <v>117186.8</v>
      </c>
      <c r="H82" s="19"/>
      <c r="I82" s="18">
        <f t="shared" si="1"/>
        <v>100</v>
      </c>
      <c r="J82" s="6"/>
      <c r="K82" s="6"/>
    </row>
    <row r="83" spans="1:11" ht="49.5" customHeight="1">
      <c r="A83" s="15" t="s">
        <v>135</v>
      </c>
      <c r="B83" s="15" t="s">
        <v>135</v>
      </c>
      <c r="C83" s="14">
        <v>170</v>
      </c>
      <c r="D83" s="15"/>
      <c r="E83" s="15"/>
      <c r="F83" s="17">
        <f>F84</f>
        <v>44000</v>
      </c>
      <c r="G83" s="17">
        <f>G84</f>
        <v>47900</v>
      </c>
      <c r="H83" s="19"/>
      <c r="I83" s="18">
        <f t="shared" si="1"/>
        <v>108.86363636363636</v>
      </c>
      <c r="J83" s="6"/>
      <c r="K83" s="6"/>
    </row>
    <row r="84" spans="1:11" ht="57" customHeight="1">
      <c r="A84" s="15" t="s">
        <v>135</v>
      </c>
      <c r="B84" s="15" t="s">
        <v>3</v>
      </c>
      <c r="C84" s="14" t="s">
        <v>134</v>
      </c>
      <c r="D84" s="14" t="s">
        <v>1</v>
      </c>
      <c r="E84" s="15" t="s">
        <v>133</v>
      </c>
      <c r="F84" s="17">
        <v>44000</v>
      </c>
      <c r="G84" s="17">
        <v>47900</v>
      </c>
      <c r="H84" s="19"/>
      <c r="I84" s="18">
        <f t="shared" si="1"/>
        <v>108.86363636363636</v>
      </c>
      <c r="J84" s="6"/>
      <c r="K84" s="6"/>
    </row>
    <row r="85" spans="1:11" ht="82.5" customHeight="1">
      <c r="A85" s="15" t="s">
        <v>131</v>
      </c>
      <c r="B85" s="15" t="s">
        <v>131</v>
      </c>
      <c r="C85" s="14" t="s">
        <v>130</v>
      </c>
      <c r="D85" s="15"/>
      <c r="E85" s="15"/>
      <c r="F85" s="17">
        <f>F86</f>
        <v>57600</v>
      </c>
      <c r="G85" s="17">
        <f>G86</f>
        <v>58400</v>
      </c>
      <c r="H85" s="19"/>
      <c r="I85" s="18">
        <f t="shared" si="1"/>
        <v>101.38888888888889</v>
      </c>
      <c r="J85" s="6"/>
      <c r="K85" s="6"/>
    </row>
    <row r="86" spans="1:11" ht="57" customHeight="1">
      <c r="A86" s="15" t="s">
        <v>131</v>
      </c>
      <c r="B86" s="15" t="s">
        <v>3</v>
      </c>
      <c r="C86" s="14" t="s">
        <v>130</v>
      </c>
      <c r="D86" s="14" t="s">
        <v>1</v>
      </c>
      <c r="E86" s="15" t="s">
        <v>132</v>
      </c>
      <c r="F86" s="17">
        <v>57600</v>
      </c>
      <c r="G86" s="17">
        <v>58400</v>
      </c>
      <c r="H86" s="19"/>
      <c r="I86" s="18">
        <f t="shared" si="1"/>
        <v>101.38888888888889</v>
      </c>
      <c r="J86" s="6"/>
      <c r="K86" s="6"/>
    </row>
    <row r="87" spans="1:11" ht="39" customHeight="1">
      <c r="A87" s="15" t="s">
        <v>80</v>
      </c>
      <c r="B87" s="15" t="s">
        <v>80</v>
      </c>
      <c r="C87" s="14" t="s">
        <v>79</v>
      </c>
      <c r="D87" s="15"/>
      <c r="E87" s="15"/>
      <c r="F87" s="17">
        <f>SUM(F88:F106)</f>
        <v>446953572.12999994</v>
      </c>
      <c r="G87" s="17">
        <f>SUM(G88:G106)</f>
        <v>462327314.94</v>
      </c>
      <c r="H87" s="19"/>
      <c r="I87" s="18">
        <f t="shared" si="1"/>
        <v>103.43967332820164</v>
      </c>
      <c r="J87" s="6"/>
      <c r="K87" s="6"/>
    </row>
    <row r="88" spans="1:11" ht="74.25" customHeight="1">
      <c r="A88" s="15" t="s">
        <v>80</v>
      </c>
      <c r="B88" s="15" t="s">
        <v>331</v>
      </c>
      <c r="C88" s="14" t="s">
        <v>79</v>
      </c>
      <c r="D88" s="14" t="s">
        <v>97</v>
      </c>
      <c r="E88" s="15" t="s">
        <v>129</v>
      </c>
      <c r="F88" s="17">
        <v>399199586.04000002</v>
      </c>
      <c r="G88" s="17">
        <v>412937352.04000002</v>
      </c>
      <c r="H88" s="19"/>
      <c r="I88" s="18">
        <f t="shared" si="1"/>
        <v>103.44132771686378</v>
      </c>
      <c r="J88" s="6"/>
      <c r="K88" s="6"/>
    </row>
    <row r="89" spans="1:11" ht="126" customHeight="1">
      <c r="A89" s="15" t="s">
        <v>80</v>
      </c>
      <c r="B89" s="15" t="s">
        <v>128</v>
      </c>
      <c r="C89" s="14" t="s">
        <v>79</v>
      </c>
      <c r="D89" s="14" t="s">
        <v>96</v>
      </c>
      <c r="E89" s="15" t="s">
        <v>127</v>
      </c>
      <c r="F89" s="17">
        <v>263132.63</v>
      </c>
      <c r="G89" s="17">
        <v>263132.63</v>
      </c>
      <c r="H89" s="19"/>
      <c r="I89" s="18">
        <f t="shared" si="1"/>
        <v>100</v>
      </c>
      <c r="J89" s="6"/>
      <c r="K89" s="6"/>
    </row>
    <row r="90" spans="1:11" ht="51.75" customHeight="1">
      <c r="A90" s="15" t="s">
        <v>80</v>
      </c>
      <c r="B90" s="15" t="s">
        <v>126</v>
      </c>
      <c r="C90" s="14" t="s">
        <v>79</v>
      </c>
      <c r="D90" s="14" t="s">
        <v>95</v>
      </c>
      <c r="E90" s="15" t="s">
        <v>125</v>
      </c>
      <c r="F90" s="17">
        <v>1233100.51</v>
      </c>
      <c r="G90" s="17">
        <v>1261605.23</v>
      </c>
      <c r="H90" s="19"/>
      <c r="I90" s="18">
        <f t="shared" si="1"/>
        <v>102.31162989300849</v>
      </c>
      <c r="J90" s="6"/>
      <c r="K90" s="6"/>
    </row>
    <row r="91" spans="1:11" ht="106.5" customHeight="1">
      <c r="A91" s="15" t="s">
        <v>80</v>
      </c>
      <c r="B91" s="15" t="s">
        <v>332</v>
      </c>
      <c r="C91" s="14" t="s">
        <v>79</v>
      </c>
      <c r="D91" s="14" t="s">
        <v>94</v>
      </c>
      <c r="E91" s="15" t="s">
        <v>124</v>
      </c>
      <c r="F91" s="17">
        <v>373185.12</v>
      </c>
      <c r="G91" s="17">
        <v>380499.68</v>
      </c>
      <c r="H91" s="19"/>
      <c r="I91" s="18">
        <f t="shared" si="1"/>
        <v>101.96003527686206</v>
      </c>
      <c r="J91" s="6"/>
      <c r="K91" s="6"/>
    </row>
    <row r="92" spans="1:11" ht="42" customHeight="1">
      <c r="A92" s="15" t="s">
        <v>80</v>
      </c>
      <c r="B92" s="15" t="s">
        <v>123</v>
      </c>
      <c r="C92" s="14" t="s">
        <v>79</v>
      </c>
      <c r="D92" s="14" t="s">
        <v>93</v>
      </c>
      <c r="E92" s="15" t="s">
        <v>122</v>
      </c>
      <c r="F92" s="17">
        <v>19838524.239999998</v>
      </c>
      <c r="G92" s="17">
        <v>20206139.899999999</v>
      </c>
      <c r="H92" s="19"/>
      <c r="I92" s="18">
        <f t="shared" si="1"/>
        <v>101.85303934684207</v>
      </c>
      <c r="J92" s="6"/>
      <c r="K92" s="6"/>
    </row>
    <row r="93" spans="1:11" ht="69.75" customHeight="1">
      <c r="A93" s="15"/>
      <c r="B93" s="24" t="s">
        <v>333</v>
      </c>
      <c r="C93" s="14">
        <v>182</v>
      </c>
      <c r="D93" s="14" t="s">
        <v>334</v>
      </c>
      <c r="E93" s="15"/>
      <c r="F93" s="17">
        <v>0</v>
      </c>
      <c r="G93" s="17">
        <v>0.11</v>
      </c>
      <c r="H93" s="19"/>
      <c r="I93" s="18"/>
      <c r="J93" s="6"/>
      <c r="K93" s="6"/>
    </row>
    <row r="94" spans="1:11" ht="76.5" customHeight="1">
      <c r="A94" s="15" t="s">
        <v>80</v>
      </c>
      <c r="B94" s="15" t="s">
        <v>335</v>
      </c>
      <c r="C94" s="14" t="s">
        <v>79</v>
      </c>
      <c r="D94" s="14" t="s">
        <v>92</v>
      </c>
      <c r="E94" s="15" t="s">
        <v>121</v>
      </c>
      <c r="F94" s="17">
        <v>12780039.65</v>
      </c>
      <c r="G94" s="17">
        <v>13378631.859999999</v>
      </c>
      <c r="H94" s="19"/>
      <c r="I94" s="18">
        <f t="shared" ref="I94:I125" si="2">G94/F94*100</f>
        <v>104.68380557802104</v>
      </c>
      <c r="J94" s="6"/>
      <c r="K94" s="6"/>
    </row>
    <row r="95" spans="1:11" ht="48.75" customHeight="1">
      <c r="A95" s="15" t="s">
        <v>80</v>
      </c>
      <c r="B95" s="15" t="s">
        <v>120</v>
      </c>
      <c r="C95" s="14" t="s">
        <v>79</v>
      </c>
      <c r="D95" s="14" t="s">
        <v>91</v>
      </c>
      <c r="E95" s="15" t="s">
        <v>119</v>
      </c>
      <c r="F95" s="17">
        <v>-83184.5</v>
      </c>
      <c r="G95" s="17">
        <v>-83044.100000000006</v>
      </c>
      <c r="H95" s="19"/>
      <c r="I95" s="18">
        <f t="shared" si="2"/>
        <v>99.831218556341625</v>
      </c>
      <c r="J95" s="6"/>
      <c r="K95" s="6"/>
    </row>
    <row r="96" spans="1:11" ht="30.75" customHeight="1">
      <c r="A96" s="15" t="s">
        <v>80</v>
      </c>
      <c r="B96" s="15" t="s">
        <v>118</v>
      </c>
      <c r="C96" s="14" t="s">
        <v>79</v>
      </c>
      <c r="D96" s="14" t="s">
        <v>90</v>
      </c>
      <c r="E96" s="15" t="s">
        <v>117</v>
      </c>
      <c r="F96" s="17">
        <v>5292598.01</v>
      </c>
      <c r="G96" s="17">
        <v>5321894.3899999997</v>
      </c>
      <c r="H96" s="19"/>
      <c r="I96" s="18">
        <f t="shared" si="2"/>
        <v>100.55353495475468</v>
      </c>
      <c r="J96" s="6"/>
      <c r="K96" s="6"/>
    </row>
    <row r="97" spans="1:11" ht="45" customHeight="1">
      <c r="A97" s="15" t="s">
        <v>80</v>
      </c>
      <c r="B97" s="15" t="s">
        <v>116</v>
      </c>
      <c r="C97" s="14" t="s">
        <v>79</v>
      </c>
      <c r="D97" s="14" t="s">
        <v>89</v>
      </c>
      <c r="E97" s="15" t="s">
        <v>115</v>
      </c>
      <c r="F97" s="17">
        <v>917.34</v>
      </c>
      <c r="G97" s="17">
        <v>917.34</v>
      </c>
      <c r="H97" s="19"/>
      <c r="I97" s="18">
        <f t="shared" si="2"/>
        <v>100</v>
      </c>
      <c r="J97" s="6"/>
      <c r="K97" s="6"/>
    </row>
    <row r="98" spans="1:11" ht="21.75" customHeight="1">
      <c r="A98" s="15" t="s">
        <v>80</v>
      </c>
      <c r="B98" s="15" t="s">
        <v>114</v>
      </c>
      <c r="C98" s="14" t="s">
        <v>79</v>
      </c>
      <c r="D98" s="14" t="s">
        <v>88</v>
      </c>
      <c r="E98" s="15" t="s">
        <v>113</v>
      </c>
      <c r="F98" s="17">
        <v>148304.94</v>
      </c>
      <c r="G98" s="17">
        <v>148304.94</v>
      </c>
      <c r="H98" s="19"/>
      <c r="I98" s="18">
        <f t="shared" si="2"/>
        <v>100</v>
      </c>
      <c r="J98" s="6"/>
      <c r="K98" s="6"/>
    </row>
    <row r="99" spans="1:11" ht="57" customHeight="1">
      <c r="A99" s="15" t="s">
        <v>80</v>
      </c>
      <c r="B99" s="15" t="s">
        <v>112</v>
      </c>
      <c r="C99" s="14" t="s">
        <v>79</v>
      </c>
      <c r="D99" s="14" t="s">
        <v>87</v>
      </c>
      <c r="E99" s="15" t="s">
        <v>111</v>
      </c>
      <c r="F99" s="17">
        <v>4272445.9400000004</v>
      </c>
      <c r="G99" s="17">
        <v>4753893.5</v>
      </c>
      <c r="H99" s="19"/>
      <c r="I99" s="18">
        <f t="shared" si="2"/>
        <v>111.26866358898855</v>
      </c>
      <c r="J99" s="6"/>
      <c r="K99" s="6"/>
    </row>
    <row r="100" spans="1:11" ht="54.75" customHeight="1">
      <c r="A100" s="15" t="s">
        <v>80</v>
      </c>
      <c r="B100" s="15" t="s">
        <v>110</v>
      </c>
      <c r="C100" s="14" t="s">
        <v>79</v>
      </c>
      <c r="D100" s="14" t="s">
        <v>86</v>
      </c>
      <c r="E100" s="15" t="s">
        <v>109</v>
      </c>
      <c r="F100" s="17">
        <v>660.9</v>
      </c>
      <c r="G100" s="17">
        <v>660.9</v>
      </c>
      <c r="H100" s="19"/>
      <c r="I100" s="18">
        <f t="shared" si="2"/>
        <v>100</v>
      </c>
      <c r="J100" s="6"/>
      <c r="K100" s="6"/>
    </row>
    <row r="101" spans="1:11" ht="40.5" customHeight="1">
      <c r="A101" s="15" t="s">
        <v>80</v>
      </c>
      <c r="B101" s="15" t="s">
        <v>108</v>
      </c>
      <c r="C101" s="14" t="s">
        <v>79</v>
      </c>
      <c r="D101" s="14" t="s">
        <v>85</v>
      </c>
      <c r="E101" s="15" t="s">
        <v>107</v>
      </c>
      <c r="F101" s="17">
        <v>211373.91</v>
      </c>
      <c r="G101" s="17">
        <v>211373.91</v>
      </c>
      <c r="H101" s="19"/>
      <c r="I101" s="18">
        <f t="shared" si="2"/>
        <v>100</v>
      </c>
      <c r="J101" s="6"/>
      <c r="K101" s="6"/>
    </row>
    <row r="102" spans="1:11" ht="51.75" customHeight="1">
      <c r="A102" s="15" t="s">
        <v>80</v>
      </c>
      <c r="B102" s="15" t="s">
        <v>106</v>
      </c>
      <c r="C102" s="14" t="s">
        <v>79</v>
      </c>
      <c r="D102" s="14" t="s">
        <v>84</v>
      </c>
      <c r="E102" s="15" t="s">
        <v>105</v>
      </c>
      <c r="F102" s="17">
        <v>3189.44</v>
      </c>
      <c r="G102" s="17">
        <v>3192.22</v>
      </c>
      <c r="H102" s="19"/>
      <c r="I102" s="18">
        <f t="shared" si="2"/>
        <v>100.08716263670109</v>
      </c>
      <c r="J102" s="6"/>
      <c r="K102" s="6"/>
    </row>
    <row r="103" spans="1:11" ht="57" customHeight="1">
      <c r="A103" s="15" t="s">
        <v>80</v>
      </c>
      <c r="B103" s="15" t="s">
        <v>104</v>
      </c>
      <c r="C103" s="14" t="s">
        <v>79</v>
      </c>
      <c r="D103" s="14" t="s">
        <v>83</v>
      </c>
      <c r="E103" s="15" t="s">
        <v>103</v>
      </c>
      <c r="F103" s="17">
        <v>3318028.3</v>
      </c>
      <c r="G103" s="17">
        <v>3427288.82</v>
      </c>
      <c r="H103" s="19"/>
      <c r="I103" s="18">
        <f t="shared" si="2"/>
        <v>103.29293514464599</v>
      </c>
      <c r="J103" s="6"/>
      <c r="K103" s="6"/>
    </row>
    <row r="104" spans="1:11" ht="93.75" customHeight="1">
      <c r="A104" s="15" t="s">
        <v>80</v>
      </c>
      <c r="B104" s="15" t="s">
        <v>329</v>
      </c>
      <c r="C104" s="14" t="s">
        <v>79</v>
      </c>
      <c r="D104" s="14" t="s">
        <v>82</v>
      </c>
      <c r="E104" s="15" t="s">
        <v>102</v>
      </c>
      <c r="F104" s="17">
        <v>102094.95</v>
      </c>
      <c r="G104" s="17">
        <v>115896.86</v>
      </c>
      <c r="H104" s="19"/>
      <c r="I104" s="18">
        <f t="shared" si="2"/>
        <v>113.51869999446593</v>
      </c>
      <c r="J104" s="6"/>
      <c r="K104" s="6"/>
    </row>
    <row r="105" spans="1:11" ht="63.75" customHeight="1">
      <c r="A105" s="15" t="s">
        <v>80</v>
      </c>
      <c r="B105" s="15" t="s">
        <v>101</v>
      </c>
      <c r="C105" s="14" t="s">
        <v>79</v>
      </c>
      <c r="D105" s="14" t="s">
        <v>81</v>
      </c>
      <c r="E105" s="15" t="s">
        <v>100</v>
      </c>
      <c r="F105" s="17">
        <v>13574.71</v>
      </c>
      <c r="G105" s="17">
        <v>13574.71</v>
      </c>
      <c r="H105" s="19"/>
      <c r="I105" s="18">
        <f t="shared" si="2"/>
        <v>100</v>
      </c>
      <c r="J105" s="6"/>
      <c r="K105" s="6"/>
    </row>
    <row r="106" spans="1:11" ht="71.25" customHeight="1">
      <c r="A106" s="15" t="s">
        <v>80</v>
      </c>
      <c r="B106" s="15" t="s">
        <v>99</v>
      </c>
      <c r="C106" s="14" t="s">
        <v>79</v>
      </c>
      <c r="D106" s="14" t="s">
        <v>78</v>
      </c>
      <c r="E106" s="15" t="s">
        <v>98</v>
      </c>
      <c r="F106" s="17">
        <v>-14000</v>
      </c>
      <c r="G106" s="17">
        <v>-14000</v>
      </c>
      <c r="H106" s="19"/>
      <c r="I106" s="18">
        <f t="shared" si="2"/>
        <v>100</v>
      </c>
      <c r="J106" s="6"/>
      <c r="K106" s="6"/>
    </row>
    <row r="107" spans="1:11" ht="38.25" customHeight="1">
      <c r="A107" s="15" t="s">
        <v>61</v>
      </c>
      <c r="B107" s="15" t="s">
        <v>61</v>
      </c>
      <c r="C107" s="14" t="s">
        <v>60</v>
      </c>
      <c r="D107" s="15"/>
      <c r="E107" s="15"/>
      <c r="F107" s="17">
        <f>SUM(F108:F113)</f>
        <v>2762991.22</v>
      </c>
      <c r="G107" s="17">
        <f>SUM(G108:G113)</f>
        <v>2905289.89</v>
      </c>
      <c r="H107" s="19"/>
      <c r="I107" s="18">
        <f t="shared" si="2"/>
        <v>105.15016728862425</v>
      </c>
      <c r="J107" s="6"/>
      <c r="K107" s="6"/>
    </row>
    <row r="108" spans="1:11" ht="61.5" customHeight="1">
      <c r="A108" s="15" t="s">
        <v>61</v>
      </c>
      <c r="B108" s="15" t="s">
        <v>77</v>
      </c>
      <c r="C108" s="14" t="s">
        <v>60</v>
      </c>
      <c r="D108" s="14" t="s">
        <v>66</v>
      </c>
      <c r="E108" s="15" t="s">
        <v>76</v>
      </c>
      <c r="F108" s="17">
        <v>46100</v>
      </c>
      <c r="G108" s="17">
        <v>46100</v>
      </c>
      <c r="H108" s="19"/>
      <c r="I108" s="18">
        <f t="shared" si="2"/>
        <v>100</v>
      </c>
      <c r="J108" s="6"/>
      <c r="K108" s="6"/>
    </row>
    <row r="109" spans="1:11" ht="68.25" customHeight="1">
      <c r="A109" s="15" t="s">
        <v>61</v>
      </c>
      <c r="B109" s="15" t="s">
        <v>75</v>
      </c>
      <c r="C109" s="14" t="s">
        <v>60</v>
      </c>
      <c r="D109" s="14" t="s">
        <v>65</v>
      </c>
      <c r="E109" s="15" t="s">
        <v>74</v>
      </c>
      <c r="F109" s="17">
        <v>45860</v>
      </c>
      <c r="G109" s="17">
        <v>48360</v>
      </c>
      <c r="H109" s="19"/>
      <c r="I109" s="18">
        <f t="shared" si="2"/>
        <v>105.45137374618403</v>
      </c>
      <c r="J109" s="6"/>
      <c r="K109" s="6"/>
    </row>
    <row r="110" spans="1:11" ht="67.5" customHeight="1">
      <c r="A110" s="15" t="s">
        <v>61</v>
      </c>
      <c r="B110" s="15" t="s">
        <v>73</v>
      </c>
      <c r="C110" s="14" t="s">
        <v>60</v>
      </c>
      <c r="D110" s="14" t="s">
        <v>64</v>
      </c>
      <c r="E110" s="15" t="s">
        <v>72</v>
      </c>
      <c r="F110" s="17">
        <v>596596.28</v>
      </c>
      <c r="G110" s="17">
        <v>644096.28</v>
      </c>
      <c r="H110" s="19"/>
      <c r="I110" s="18">
        <f t="shared" si="2"/>
        <v>107.96183308417544</v>
      </c>
      <c r="J110" s="6"/>
      <c r="K110" s="6"/>
    </row>
    <row r="111" spans="1:11" ht="44.25" customHeight="1">
      <c r="A111" s="15" t="s">
        <v>61</v>
      </c>
      <c r="B111" s="15" t="s">
        <v>71</v>
      </c>
      <c r="C111" s="14" t="s">
        <v>60</v>
      </c>
      <c r="D111" s="14" t="s">
        <v>63</v>
      </c>
      <c r="E111" s="15" t="s">
        <v>70</v>
      </c>
      <c r="F111" s="17">
        <v>241388.68</v>
      </c>
      <c r="G111" s="17">
        <v>251388.68</v>
      </c>
      <c r="H111" s="19"/>
      <c r="I111" s="18">
        <f t="shared" si="2"/>
        <v>104.14269633522169</v>
      </c>
      <c r="J111" s="6"/>
      <c r="K111" s="6"/>
    </row>
    <row r="112" spans="1:11" ht="81.75" customHeight="1">
      <c r="A112" s="15" t="s">
        <v>61</v>
      </c>
      <c r="B112" s="15" t="s">
        <v>69</v>
      </c>
      <c r="C112" s="14" t="s">
        <v>60</v>
      </c>
      <c r="D112" s="14" t="s">
        <v>62</v>
      </c>
      <c r="E112" s="15" t="s">
        <v>68</v>
      </c>
      <c r="F112" s="17">
        <v>289110.14</v>
      </c>
      <c r="G112" s="17">
        <v>306410.14</v>
      </c>
      <c r="H112" s="19"/>
      <c r="I112" s="18">
        <f t="shared" si="2"/>
        <v>105.9838786699076</v>
      </c>
      <c r="J112" s="6"/>
      <c r="K112" s="6"/>
    </row>
    <row r="113" spans="1:11" ht="61.5" customHeight="1">
      <c r="A113" s="15" t="s">
        <v>61</v>
      </c>
      <c r="B113" s="15" t="s">
        <v>3</v>
      </c>
      <c r="C113" s="14" t="s">
        <v>60</v>
      </c>
      <c r="D113" s="14" t="s">
        <v>1</v>
      </c>
      <c r="E113" s="15" t="s">
        <v>67</v>
      </c>
      <c r="F113" s="17">
        <v>1543936.12</v>
      </c>
      <c r="G113" s="17">
        <v>1608934.79</v>
      </c>
      <c r="H113" s="19"/>
      <c r="I113" s="18">
        <f t="shared" si="2"/>
        <v>104.20993259747043</v>
      </c>
      <c r="J113" s="6"/>
      <c r="K113" s="6"/>
    </row>
    <row r="114" spans="1:11" ht="34.5" customHeight="1">
      <c r="A114" s="15" t="s">
        <v>54</v>
      </c>
      <c r="B114" s="15" t="s">
        <v>54</v>
      </c>
      <c r="C114" s="14" t="s">
        <v>53</v>
      </c>
      <c r="D114" s="15"/>
      <c r="E114" s="15"/>
      <c r="F114" s="17">
        <f>SUM(F115:F119)</f>
        <v>52920373.359999999</v>
      </c>
      <c r="G114" s="17">
        <f>SUM(G115:G119)</f>
        <v>53777127.759999998</v>
      </c>
      <c r="H114" s="19"/>
      <c r="I114" s="18">
        <f t="shared" si="2"/>
        <v>101.61895002926713</v>
      </c>
      <c r="J114" s="6"/>
      <c r="K114" s="6"/>
    </row>
    <row r="115" spans="1:11" ht="173.25" customHeight="1">
      <c r="A115" s="15" t="s">
        <v>54</v>
      </c>
      <c r="B115" s="15" t="s">
        <v>328</v>
      </c>
      <c r="C115" s="14" t="s">
        <v>53</v>
      </c>
      <c r="D115" s="14" t="s">
        <v>59</v>
      </c>
      <c r="E115" s="15" t="s">
        <v>58</v>
      </c>
      <c r="F115" s="17">
        <v>15.76</v>
      </c>
      <c r="G115" s="17">
        <v>15.76</v>
      </c>
      <c r="H115" s="19"/>
      <c r="I115" s="18">
        <f t="shared" si="2"/>
        <v>100</v>
      </c>
      <c r="J115" s="6"/>
      <c r="K115" s="6"/>
    </row>
    <row r="116" spans="1:11" ht="36" customHeight="1">
      <c r="A116" s="15" t="s">
        <v>54</v>
      </c>
      <c r="B116" s="15" t="s">
        <v>31</v>
      </c>
      <c r="C116" s="14" t="s">
        <v>53</v>
      </c>
      <c r="D116" s="14" t="s">
        <v>30</v>
      </c>
      <c r="E116" s="15" t="s">
        <v>57</v>
      </c>
      <c r="F116" s="17">
        <v>44393199.630000003</v>
      </c>
      <c r="G116" s="17">
        <v>45179234.229999997</v>
      </c>
      <c r="H116" s="19"/>
      <c r="I116" s="18">
        <f t="shared" si="2"/>
        <v>101.7706193888958</v>
      </c>
      <c r="J116" s="6"/>
      <c r="K116" s="6"/>
    </row>
    <row r="117" spans="1:11" ht="24.75" customHeight="1">
      <c r="A117" s="15" t="s">
        <v>54</v>
      </c>
      <c r="B117" s="15" t="s">
        <v>22</v>
      </c>
      <c r="C117" s="14" t="s">
        <v>53</v>
      </c>
      <c r="D117" s="14" t="s">
        <v>21</v>
      </c>
      <c r="E117" s="15" t="s">
        <v>56</v>
      </c>
      <c r="F117" s="17">
        <v>11299.59</v>
      </c>
      <c r="G117" s="17">
        <v>11299.59</v>
      </c>
      <c r="H117" s="19"/>
      <c r="I117" s="18">
        <f t="shared" si="2"/>
        <v>100</v>
      </c>
      <c r="J117" s="6"/>
      <c r="K117" s="6"/>
    </row>
    <row r="118" spans="1:11" ht="57" customHeight="1">
      <c r="A118" s="15" t="s">
        <v>54</v>
      </c>
      <c r="B118" s="15" t="s">
        <v>3</v>
      </c>
      <c r="C118" s="14" t="s">
        <v>53</v>
      </c>
      <c r="D118" s="14" t="s">
        <v>1</v>
      </c>
      <c r="E118" s="15" t="s">
        <v>55</v>
      </c>
      <c r="F118" s="17">
        <v>5594.58</v>
      </c>
      <c r="G118" s="17">
        <v>5594.58</v>
      </c>
      <c r="H118" s="19"/>
      <c r="I118" s="18">
        <f t="shared" si="2"/>
        <v>100</v>
      </c>
      <c r="J118" s="6"/>
      <c r="K118" s="6"/>
    </row>
    <row r="119" spans="1:11" ht="35.25" customHeight="1">
      <c r="A119" s="15" t="s">
        <v>54</v>
      </c>
      <c r="B119" s="15" t="s">
        <v>46</v>
      </c>
      <c r="C119" s="14" t="s">
        <v>53</v>
      </c>
      <c r="D119" s="14" t="s">
        <v>44</v>
      </c>
      <c r="E119" s="15" t="s">
        <v>52</v>
      </c>
      <c r="F119" s="17">
        <v>8510263.8000000007</v>
      </c>
      <c r="G119" s="17">
        <v>8580983.5999999996</v>
      </c>
      <c r="H119" s="19"/>
      <c r="I119" s="18">
        <f t="shared" si="2"/>
        <v>100.83099421665401</v>
      </c>
      <c r="J119" s="6"/>
      <c r="K119" s="6"/>
    </row>
    <row r="120" spans="1:11" ht="24" customHeight="1">
      <c r="A120" s="15" t="s">
        <v>51</v>
      </c>
      <c r="B120" s="15" t="s">
        <v>51</v>
      </c>
      <c r="C120" s="14" t="s">
        <v>50</v>
      </c>
      <c r="D120" s="15"/>
      <c r="E120" s="15"/>
      <c r="F120" s="17">
        <v>38823.5</v>
      </c>
      <c r="G120" s="17">
        <v>38823.5</v>
      </c>
      <c r="H120" s="19"/>
      <c r="I120" s="18">
        <f t="shared" si="2"/>
        <v>100</v>
      </c>
      <c r="J120" s="6"/>
      <c r="K120" s="6"/>
    </row>
    <row r="121" spans="1:11" ht="41.25" customHeight="1">
      <c r="A121" s="15" t="s">
        <v>51</v>
      </c>
      <c r="B121" s="15" t="s">
        <v>31</v>
      </c>
      <c r="C121" s="14" t="s">
        <v>50</v>
      </c>
      <c r="D121" s="14" t="s">
        <v>30</v>
      </c>
      <c r="E121" s="15" t="s">
        <v>49</v>
      </c>
      <c r="F121" s="17">
        <v>38823.5</v>
      </c>
      <c r="G121" s="17">
        <v>38823.5</v>
      </c>
      <c r="H121" s="19"/>
      <c r="I121" s="18">
        <f t="shared" si="2"/>
        <v>100</v>
      </c>
      <c r="J121" s="6"/>
      <c r="K121" s="6"/>
    </row>
    <row r="122" spans="1:11" ht="29.25" customHeight="1">
      <c r="A122" s="15" t="s">
        <v>47</v>
      </c>
      <c r="B122" s="15" t="s">
        <v>47</v>
      </c>
      <c r="C122" s="14" t="s">
        <v>45</v>
      </c>
      <c r="D122" s="15"/>
      <c r="E122" s="15"/>
      <c r="F122" s="17">
        <f>F123+F124</f>
        <v>1872846</v>
      </c>
      <c r="G122" s="17">
        <f t="shared" ref="G122:H122" si="3">G123+G124</f>
        <v>1872846</v>
      </c>
      <c r="H122" s="17">
        <f t="shared" si="3"/>
        <v>0</v>
      </c>
      <c r="I122" s="18">
        <f t="shared" si="2"/>
        <v>100</v>
      </c>
      <c r="J122" s="6"/>
      <c r="K122" s="6"/>
    </row>
    <row r="123" spans="1:11" ht="29.25" customHeight="1">
      <c r="A123" s="15" t="s">
        <v>47</v>
      </c>
      <c r="B123" s="15" t="s">
        <v>22</v>
      </c>
      <c r="C123" s="14" t="s">
        <v>45</v>
      </c>
      <c r="D123" s="14" t="s">
        <v>21</v>
      </c>
      <c r="E123" s="15" t="s">
        <v>48</v>
      </c>
      <c r="F123" s="17">
        <v>1472846</v>
      </c>
      <c r="G123" s="17">
        <v>1472846</v>
      </c>
      <c r="H123" s="19"/>
      <c r="I123" s="18">
        <f t="shared" si="2"/>
        <v>100</v>
      </c>
      <c r="J123" s="6"/>
      <c r="K123" s="6"/>
    </row>
    <row r="124" spans="1:11" ht="27" customHeight="1">
      <c r="A124" s="15" t="s">
        <v>47</v>
      </c>
      <c r="B124" s="15" t="s">
        <v>46</v>
      </c>
      <c r="C124" s="14" t="s">
        <v>45</v>
      </c>
      <c r="D124" s="14" t="s">
        <v>44</v>
      </c>
      <c r="E124" s="15" t="s">
        <v>43</v>
      </c>
      <c r="F124" s="17">
        <v>400000</v>
      </c>
      <c r="G124" s="17">
        <v>400000</v>
      </c>
      <c r="H124" s="19"/>
      <c r="I124" s="18">
        <f t="shared" si="2"/>
        <v>100</v>
      </c>
      <c r="J124" s="6"/>
      <c r="K124" s="6"/>
    </row>
    <row r="125" spans="1:11" ht="60.75" customHeight="1">
      <c r="A125" s="15" t="s">
        <v>40</v>
      </c>
      <c r="B125" s="15" t="s">
        <v>40</v>
      </c>
      <c r="C125" s="14" t="s">
        <v>39</v>
      </c>
      <c r="D125" s="15"/>
      <c r="E125" s="15"/>
      <c r="F125" s="17">
        <f>F126</f>
        <v>128890.47</v>
      </c>
      <c r="G125" s="17">
        <f>G126</f>
        <v>128890.47</v>
      </c>
      <c r="H125" s="19"/>
      <c r="I125" s="18">
        <f t="shared" si="2"/>
        <v>100</v>
      </c>
      <c r="J125" s="6"/>
      <c r="K125" s="6"/>
    </row>
    <row r="126" spans="1:11" ht="30" customHeight="1">
      <c r="A126" s="15" t="s">
        <v>40</v>
      </c>
      <c r="B126" s="15" t="s">
        <v>42</v>
      </c>
      <c r="C126" s="14" t="s">
        <v>39</v>
      </c>
      <c r="D126" s="14" t="s">
        <v>38</v>
      </c>
      <c r="E126" s="15" t="s">
        <v>41</v>
      </c>
      <c r="F126" s="17">
        <v>128890.47</v>
      </c>
      <c r="G126" s="17">
        <v>128890.47</v>
      </c>
      <c r="H126" s="19"/>
      <c r="I126" s="18">
        <f t="shared" ref="I126:I144" si="4">G126/F126*100</f>
        <v>100</v>
      </c>
      <c r="J126" s="6"/>
      <c r="K126" s="6"/>
    </row>
    <row r="127" spans="1:11" ht="43.5" customHeight="1">
      <c r="A127" s="15" t="s">
        <v>37</v>
      </c>
      <c r="B127" s="15" t="s">
        <v>37</v>
      </c>
      <c r="C127" s="14" t="s">
        <v>36</v>
      </c>
      <c r="D127" s="15"/>
      <c r="E127" s="15"/>
      <c r="F127" s="17">
        <v>10000</v>
      </c>
      <c r="G127" s="17">
        <v>10000</v>
      </c>
      <c r="H127" s="19"/>
      <c r="I127" s="18">
        <f t="shared" si="4"/>
        <v>100</v>
      </c>
      <c r="J127" s="6"/>
      <c r="K127" s="6"/>
    </row>
    <row r="128" spans="1:11" ht="57.75" customHeight="1">
      <c r="A128" s="15" t="s">
        <v>37</v>
      </c>
      <c r="B128" s="15" t="s">
        <v>3</v>
      </c>
      <c r="C128" s="14" t="s">
        <v>36</v>
      </c>
      <c r="D128" s="14" t="s">
        <v>1</v>
      </c>
      <c r="E128" s="15" t="s">
        <v>35</v>
      </c>
      <c r="F128" s="17">
        <v>10000</v>
      </c>
      <c r="G128" s="17">
        <v>10000</v>
      </c>
      <c r="H128" s="19"/>
      <c r="I128" s="18">
        <f t="shared" si="4"/>
        <v>100</v>
      </c>
      <c r="J128" s="6"/>
      <c r="K128" s="6"/>
    </row>
    <row r="129" spans="1:11" ht="39" customHeight="1">
      <c r="A129" s="15" t="s">
        <v>34</v>
      </c>
      <c r="B129" s="15" t="s">
        <v>34</v>
      </c>
      <c r="C129" s="14" t="s">
        <v>33</v>
      </c>
      <c r="D129" s="15"/>
      <c r="E129" s="15"/>
      <c r="F129" s="17">
        <f>F130</f>
        <v>83000</v>
      </c>
      <c r="G129" s="17">
        <f>G130</f>
        <v>108000</v>
      </c>
      <c r="H129" s="19"/>
      <c r="I129" s="18">
        <f t="shared" si="4"/>
        <v>130.12048192771084</v>
      </c>
      <c r="J129" s="6"/>
      <c r="K129" s="6"/>
    </row>
    <row r="130" spans="1:11" ht="54.75" customHeight="1">
      <c r="A130" s="15" t="s">
        <v>34</v>
      </c>
      <c r="B130" s="15" t="s">
        <v>3</v>
      </c>
      <c r="C130" s="14" t="s">
        <v>33</v>
      </c>
      <c r="D130" s="14" t="s">
        <v>1</v>
      </c>
      <c r="E130" s="15" t="s">
        <v>32</v>
      </c>
      <c r="F130" s="17">
        <v>83000</v>
      </c>
      <c r="G130" s="17">
        <v>108000</v>
      </c>
      <c r="H130" s="19"/>
      <c r="I130" s="18">
        <f t="shared" si="4"/>
        <v>130.12048192771084</v>
      </c>
      <c r="J130" s="6"/>
      <c r="K130" s="6"/>
    </row>
    <row r="131" spans="1:11" ht="41.25" customHeight="1">
      <c r="A131" s="15" t="s">
        <v>27</v>
      </c>
      <c r="B131" s="15" t="s">
        <v>27</v>
      </c>
      <c r="C131" s="14" t="s">
        <v>25</v>
      </c>
      <c r="D131" s="15"/>
      <c r="E131" s="15"/>
      <c r="F131" s="17">
        <f>F132+F133+F134</f>
        <v>563399.84</v>
      </c>
      <c r="G131" s="17">
        <f>G132+G133+G134</f>
        <v>788790.54</v>
      </c>
      <c r="H131" s="19"/>
      <c r="I131" s="18">
        <f t="shared" si="4"/>
        <v>140.00546042043607</v>
      </c>
      <c r="J131" s="6"/>
      <c r="K131" s="6"/>
    </row>
    <row r="132" spans="1:11" ht="45.75" customHeight="1">
      <c r="A132" s="15" t="s">
        <v>27</v>
      </c>
      <c r="B132" s="15" t="s">
        <v>31</v>
      </c>
      <c r="C132" s="14" t="s">
        <v>25</v>
      </c>
      <c r="D132" s="14" t="s">
        <v>30</v>
      </c>
      <c r="E132" s="15" t="s">
        <v>29</v>
      </c>
      <c r="F132" s="17">
        <v>51876.03</v>
      </c>
      <c r="G132" s="17">
        <v>51876.03</v>
      </c>
      <c r="H132" s="19"/>
      <c r="I132" s="18">
        <f t="shared" si="4"/>
        <v>100</v>
      </c>
      <c r="J132" s="6"/>
      <c r="K132" s="6"/>
    </row>
    <row r="133" spans="1:11" ht="53.25" customHeight="1">
      <c r="A133" s="15" t="s">
        <v>27</v>
      </c>
      <c r="B133" s="15" t="s">
        <v>3</v>
      </c>
      <c r="C133" s="14" t="s">
        <v>25</v>
      </c>
      <c r="D133" s="14" t="s">
        <v>1</v>
      </c>
      <c r="E133" s="15" t="s">
        <v>28</v>
      </c>
      <c r="F133" s="17">
        <v>508525.91</v>
      </c>
      <c r="G133" s="17">
        <v>733697.41</v>
      </c>
      <c r="H133" s="19"/>
      <c r="I133" s="18">
        <f t="shared" si="4"/>
        <v>144.27925806179672</v>
      </c>
      <c r="J133" s="6"/>
      <c r="K133" s="6"/>
    </row>
    <row r="134" spans="1:11" ht="24.75" customHeight="1">
      <c r="A134" s="15" t="s">
        <v>27</v>
      </c>
      <c r="B134" s="15" t="s">
        <v>26</v>
      </c>
      <c r="C134" s="14" t="s">
        <v>25</v>
      </c>
      <c r="D134" s="14" t="s">
        <v>24</v>
      </c>
      <c r="E134" s="15" t="s">
        <v>23</v>
      </c>
      <c r="F134" s="17">
        <v>2997.9</v>
      </c>
      <c r="G134" s="17">
        <v>3217.1</v>
      </c>
      <c r="H134" s="14"/>
      <c r="I134" s="18">
        <f t="shared" si="4"/>
        <v>107.31178491610794</v>
      </c>
      <c r="J134" s="6"/>
      <c r="K134" s="6"/>
    </row>
    <row r="135" spans="1:11" ht="24.75" customHeight="1">
      <c r="A135" s="15" t="s">
        <v>16</v>
      </c>
      <c r="B135" s="15" t="s">
        <v>16</v>
      </c>
      <c r="C135" s="14" t="s">
        <v>15</v>
      </c>
      <c r="D135" s="15"/>
      <c r="E135" s="15"/>
      <c r="F135" s="17">
        <f>F136+F137+F138</f>
        <v>5389292.1499999994</v>
      </c>
      <c r="G135" s="17">
        <f>G136+G137+G138</f>
        <v>10393916.15</v>
      </c>
      <c r="H135" s="14"/>
      <c r="I135" s="18">
        <f t="shared" si="4"/>
        <v>192.86236226774236</v>
      </c>
      <c r="J135" s="6"/>
      <c r="K135" s="6"/>
    </row>
    <row r="136" spans="1:11" ht="28.5" customHeight="1">
      <c r="A136" s="15" t="s">
        <v>16</v>
      </c>
      <c r="B136" s="15" t="s">
        <v>22</v>
      </c>
      <c r="C136" s="14" t="s">
        <v>15</v>
      </c>
      <c r="D136" s="14" t="s">
        <v>21</v>
      </c>
      <c r="E136" s="15" t="s">
        <v>20</v>
      </c>
      <c r="F136" s="17">
        <v>228881.96</v>
      </c>
      <c r="G136" s="17">
        <v>233505.96</v>
      </c>
      <c r="H136" s="14"/>
      <c r="I136" s="18">
        <f t="shared" si="4"/>
        <v>102.02025533161286</v>
      </c>
      <c r="J136" s="6"/>
      <c r="K136" s="6"/>
    </row>
    <row r="137" spans="1:11" ht="112.5" customHeight="1">
      <c r="A137" s="15" t="s">
        <v>16</v>
      </c>
      <c r="B137" s="15" t="s">
        <v>19</v>
      </c>
      <c r="C137" s="14" t="s">
        <v>15</v>
      </c>
      <c r="D137" s="14" t="s">
        <v>18</v>
      </c>
      <c r="E137" s="15" t="s">
        <v>17</v>
      </c>
      <c r="F137" s="17">
        <v>3408807.78</v>
      </c>
      <c r="G137" s="17">
        <v>8408807.7799999993</v>
      </c>
      <c r="H137" s="14"/>
      <c r="I137" s="18">
        <f t="shared" si="4"/>
        <v>246.67884852105098</v>
      </c>
      <c r="J137" s="6"/>
      <c r="K137" s="6"/>
    </row>
    <row r="138" spans="1:11" ht="54" customHeight="1">
      <c r="A138" s="15" t="s">
        <v>16</v>
      </c>
      <c r="B138" s="15" t="s">
        <v>3</v>
      </c>
      <c r="C138" s="14" t="s">
        <v>15</v>
      </c>
      <c r="D138" s="14" t="s">
        <v>1</v>
      </c>
      <c r="E138" s="15" t="s">
        <v>14</v>
      </c>
      <c r="F138" s="17">
        <v>1751602.41</v>
      </c>
      <c r="G138" s="17">
        <v>1751602.41</v>
      </c>
      <c r="H138" s="14"/>
      <c r="I138" s="18">
        <f t="shared" si="4"/>
        <v>100</v>
      </c>
      <c r="J138" s="6"/>
      <c r="K138" s="6"/>
    </row>
    <row r="139" spans="1:11" ht="52.5" customHeight="1">
      <c r="A139" s="15" t="s">
        <v>7</v>
      </c>
      <c r="B139" s="15" t="s">
        <v>7</v>
      </c>
      <c r="C139" s="14" t="s">
        <v>6</v>
      </c>
      <c r="D139" s="15"/>
      <c r="E139" s="15"/>
      <c r="F139" s="17">
        <f>F140+F141+F142</f>
        <v>277514</v>
      </c>
      <c r="G139" s="17">
        <f>G140+G141+G142</f>
        <v>277514</v>
      </c>
      <c r="H139" s="14"/>
      <c r="I139" s="18">
        <f t="shared" si="4"/>
        <v>100</v>
      </c>
      <c r="J139" s="6"/>
      <c r="K139" s="6"/>
    </row>
    <row r="140" spans="1:11" ht="39.75" customHeight="1">
      <c r="A140" s="15" t="s">
        <v>7</v>
      </c>
      <c r="B140" s="15" t="s">
        <v>13</v>
      </c>
      <c r="C140" s="14" t="s">
        <v>6</v>
      </c>
      <c r="D140" s="14" t="s">
        <v>12</v>
      </c>
      <c r="E140" s="15" t="s">
        <v>11</v>
      </c>
      <c r="F140" s="17">
        <v>1000</v>
      </c>
      <c r="G140" s="17">
        <v>0</v>
      </c>
      <c r="H140" s="14"/>
      <c r="I140" s="18">
        <f t="shared" si="4"/>
        <v>0</v>
      </c>
      <c r="J140" s="6"/>
      <c r="K140" s="6"/>
    </row>
    <row r="141" spans="1:11" ht="52.5" customHeight="1">
      <c r="A141" s="15" t="s">
        <v>7</v>
      </c>
      <c r="B141" s="15" t="s">
        <v>10</v>
      </c>
      <c r="C141" s="14" t="s">
        <v>6</v>
      </c>
      <c r="D141" s="14" t="s">
        <v>9</v>
      </c>
      <c r="E141" s="15" t="s">
        <v>8</v>
      </c>
      <c r="F141" s="17">
        <v>274514</v>
      </c>
      <c r="G141" s="17">
        <v>274514</v>
      </c>
      <c r="H141" s="14"/>
      <c r="I141" s="18">
        <f t="shared" si="4"/>
        <v>100</v>
      </c>
      <c r="J141" s="6"/>
      <c r="K141" s="6"/>
    </row>
    <row r="142" spans="1:11" ht="56.25" customHeight="1">
      <c r="A142" s="15" t="s">
        <v>7</v>
      </c>
      <c r="B142" s="15" t="s">
        <v>3</v>
      </c>
      <c r="C142" s="14" t="s">
        <v>6</v>
      </c>
      <c r="D142" s="14" t="s">
        <v>1</v>
      </c>
      <c r="E142" s="15" t="s">
        <v>5</v>
      </c>
      <c r="F142" s="17">
        <v>2000</v>
      </c>
      <c r="G142" s="17">
        <v>3000</v>
      </c>
      <c r="H142" s="14"/>
      <c r="I142" s="18">
        <f t="shared" si="4"/>
        <v>150</v>
      </c>
      <c r="J142" s="6"/>
      <c r="K142" s="6"/>
    </row>
    <row r="143" spans="1:11" ht="30" customHeight="1">
      <c r="A143" s="15" t="s">
        <v>4</v>
      </c>
      <c r="B143" s="15" t="s">
        <v>4</v>
      </c>
      <c r="C143" s="14" t="s">
        <v>2</v>
      </c>
      <c r="D143" s="15"/>
      <c r="E143" s="15"/>
      <c r="F143" s="17">
        <f>F144</f>
        <v>3000</v>
      </c>
      <c r="G143" s="17">
        <f>G144</f>
        <v>3000</v>
      </c>
      <c r="H143" s="14"/>
      <c r="I143" s="18">
        <f t="shared" si="4"/>
        <v>100</v>
      </c>
      <c r="J143" s="6"/>
      <c r="K143" s="6"/>
    </row>
    <row r="144" spans="1:11" ht="54" customHeight="1">
      <c r="A144" s="15" t="s">
        <v>4</v>
      </c>
      <c r="B144" s="15" t="s">
        <v>3</v>
      </c>
      <c r="C144" s="14" t="s">
        <v>2</v>
      </c>
      <c r="D144" s="14" t="s">
        <v>1</v>
      </c>
      <c r="E144" s="15" t="s">
        <v>0</v>
      </c>
      <c r="F144" s="17">
        <v>3000</v>
      </c>
      <c r="G144" s="17">
        <v>3000</v>
      </c>
      <c r="H144" s="14"/>
      <c r="I144" s="18">
        <f t="shared" si="4"/>
        <v>100</v>
      </c>
      <c r="J144" s="6"/>
      <c r="K144" s="6"/>
    </row>
  </sheetData>
  <mergeCells count="9">
    <mergeCell ref="F1:I1"/>
    <mergeCell ref="I8:I10"/>
    <mergeCell ref="B5:G5"/>
    <mergeCell ref="H8:H10"/>
    <mergeCell ref="B8:B10"/>
    <mergeCell ref="C9:C10"/>
    <mergeCell ref="D9:D10"/>
    <mergeCell ref="F8:F10"/>
    <mergeCell ref="G8:G10"/>
  </mergeCells>
  <pageMargins left="0.275590546487823" right="0.275590546487823" top="0.98425196850393704" bottom="0.59055118110236204" header="0.59055118110236204" footer="0.499999992490753"/>
  <pageSetup paperSize="9" scale="9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dcterms:created xsi:type="dcterms:W3CDTF">2019-02-21T10:05:50Z</dcterms:created>
  <dcterms:modified xsi:type="dcterms:W3CDTF">2019-03-28T05:20:17Z</dcterms:modified>
</cp:coreProperties>
</file>